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V:\06_СС\01_УСМТРУЛСК\05_ОПАМЗ\priv_k\РЕАЛИЗАЦИЯ НВЛ и НЛ\2025\1. Труба и детали трубопровода разного сортамента\размещение 01_05\"/>
    </mc:Choice>
  </mc:AlternateContent>
  <bookViews>
    <workbookView xWindow="480" yWindow="120" windowWidth="27795" windowHeight="12840"/>
  </bookViews>
  <sheets>
    <sheet name="пономенклатурный" sheetId="1" r:id="rId1"/>
  </sheets>
  <externalReferences>
    <externalReference r:id="rId2"/>
    <externalReference r:id="rId3"/>
  </externalReferences>
  <definedNames>
    <definedName name="_xlnm._FilterDatabase" localSheetId="0" hidden="1">пономенклатурный!$A$14:$M$117</definedName>
    <definedName name="TEST1">'[1]23.10.2020'!#REF!</definedName>
    <definedName name="TEST10">'[1]23.10.2020'!#REF!</definedName>
    <definedName name="TEST11">'[1]23.10.2020'!#REF!</definedName>
    <definedName name="TEST13" localSheetId="0">'[1]23.10.2020'!#REF!</definedName>
    <definedName name="TEST13">'[2]26.01.21'!#REF!</definedName>
    <definedName name="TEST14">'[1]23.10.2020'!#REF!</definedName>
    <definedName name="TEST2">'[1]23.10.2020'!#REF!</definedName>
    <definedName name="TEST3">'[1]23.10.2020'!#REF!</definedName>
    <definedName name="TEST34">'[1]23.10.2020'!#REF!</definedName>
    <definedName name="TEST4">'[1]23.10.2020'!#REF!</definedName>
    <definedName name="TEST5">'[1]23.10.2020'!#REF!</definedName>
    <definedName name="TEST51">'[1]23.10.2020'!#REF!</definedName>
    <definedName name="TEST56">'[1]23.10.2020'!#REF!</definedName>
    <definedName name="TEST57">'[1]23.10.2020'!#REF!</definedName>
    <definedName name="TEST58">'[1]23.10.2020'!#REF!</definedName>
    <definedName name="TEST6">'[1]23.10.2020'!#REF!</definedName>
    <definedName name="TEST7">'[1]23.10.2020'!#REF!</definedName>
    <definedName name="TEST8">'[1]23.10.2020'!#REF!</definedName>
    <definedName name="TEST9">'[1]23.10.2020'!#REF!</definedName>
    <definedName name="_xlnm.Print_Titles" localSheetId="0">пономенклатурный!$13:$13</definedName>
    <definedName name="_xlnm.Print_Area" localSheetId="0">пономенклатурный!$B$1:$J$114</definedName>
  </definedNames>
  <calcPr calcId="152511"/>
</workbook>
</file>

<file path=xl/calcChain.xml><?xml version="1.0" encoding="utf-8"?>
<calcChain xmlns="http://schemas.openxmlformats.org/spreadsheetml/2006/main">
  <c r="F115" i="1" l="1"/>
  <c r="A16" i="1" l="1"/>
  <c r="A17" i="1"/>
  <c r="A18" i="1"/>
  <c r="A19" i="1"/>
  <c r="A20" i="1"/>
  <c r="A21" i="1"/>
  <c r="A22" i="1"/>
  <c r="A23" i="1"/>
  <c r="A24" i="1"/>
  <c r="A25" i="1"/>
  <c r="A26" i="1"/>
  <c r="A27" i="1"/>
  <c r="A28" i="1"/>
  <c r="A29" i="1"/>
  <c r="A30" i="1"/>
  <c r="A31" i="1"/>
  <c r="A32" i="1"/>
  <c r="A33" i="1"/>
  <c r="A34" i="1"/>
  <c r="A35" i="1"/>
  <c r="A36" i="1"/>
  <c r="A37" i="1"/>
  <c r="A38" i="1"/>
  <c r="A39" i="1"/>
  <c r="A40" i="1"/>
  <c r="A41" i="1"/>
  <c r="A42" i="1"/>
  <c r="A43" i="1"/>
  <c r="A44" i="1"/>
  <c r="A45" i="1"/>
  <c r="A46" i="1"/>
  <c r="A47" i="1"/>
  <c r="A48" i="1"/>
  <c r="A49" i="1"/>
  <c r="A50" i="1"/>
  <c r="A51" i="1"/>
  <c r="A52" i="1"/>
  <c r="A53" i="1"/>
  <c r="A54" i="1"/>
  <c r="A55" i="1"/>
  <c r="A56" i="1"/>
  <c r="A57" i="1"/>
  <c r="A58" i="1"/>
  <c r="A59" i="1"/>
  <c r="A60" i="1"/>
  <c r="A61" i="1"/>
  <c r="A62" i="1"/>
  <c r="A63" i="1"/>
  <c r="A64" i="1"/>
  <c r="A65" i="1"/>
  <c r="A66" i="1"/>
  <c r="A67" i="1"/>
  <c r="A68" i="1"/>
  <c r="A69" i="1"/>
  <c r="A70" i="1"/>
  <c r="A71" i="1"/>
  <c r="A72" i="1"/>
  <c r="A73" i="1"/>
  <c r="A74" i="1"/>
  <c r="A75" i="1"/>
  <c r="A76" i="1"/>
  <c r="A77" i="1"/>
  <c r="A78" i="1"/>
  <c r="A79" i="1"/>
  <c r="A80" i="1"/>
  <c r="A81" i="1"/>
  <c r="A82" i="1"/>
  <c r="A83" i="1"/>
  <c r="A84" i="1"/>
  <c r="A85" i="1"/>
  <c r="A86" i="1"/>
  <c r="A87" i="1"/>
  <c r="A88" i="1"/>
  <c r="A89" i="1"/>
  <c r="A15" i="1"/>
  <c r="B16" i="1" l="1"/>
  <c r="B17" i="1" s="1"/>
  <c r="B18" i="1" s="1"/>
  <c r="B19" i="1" s="1"/>
  <c r="B20" i="1" s="1"/>
  <c r="B21" i="1" s="1"/>
  <c r="B22" i="1" s="1"/>
  <c r="B23" i="1" s="1"/>
  <c r="B24" i="1" s="1"/>
  <c r="B25" i="1" s="1"/>
  <c r="B26" i="1" s="1"/>
  <c r="B27" i="1" s="1"/>
  <c r="B28" i="1" s="1"/>
  <c r="B29" i="1" s="1"/>
  <c r="B30" i="1" s="1"/>
  <c r="B31" i="1" s="1"/>
  <c r="B32" i="1" s="1"/>
  <c r="B33" i="1" s="1"/>
  <c r="B34" i="1" s="1"/>
  <c r="B35" i="1" s="1"/>
  <c r="B36" i="1" s="1"/>
  <c r="B37" i="1" s="1"/>
  <c r="B38" i="1" s="1"/>
  <c r="B39" i="1" s="1"/>
  <c r="B40" i="1" s="1"/>
  <c r="B41" i="1" s="1"/>
  <c r="B42" i="1" s="1"/>
  <c r="B43" i="1" s="1"/>
  <c r="B44" i="1" s="1"/>
  <c r="B45" i="1" s="1"/>
  <c r="B46" i="1" s="1"/>
  <c r="B47" i="1" s="1"/>
  <c r="B48" i="1" s="1"/>
  <c r="B49" i="1" s="1"/>
  <c r="B50" i="1" s="1"/>
  <c r="B51" i="1" s="1"/>
  <c r="B52" i="1" s="1"/>
  <c r="B53" i="1" s="1"/>
  <c r="B54" i="1" s="1"/>
  <c r="B55" i="1" s="1"/>
  <c r="B56" i="1" s="1"/>
  <c r="B57" i="1" s="1"/>
  <c r="B58" i="1" s="1"/>
  <c r="B59" i="1" s="1"/>
  <c r="B60" i="1" s="1"/>
  <c r="B61" i="1" s="1"/>
  <c r="B62" i="1" s="1"/>
  <c r="B63" i="1" s="1"/>
  <c r="B64" i="1" s="1"/>
  <c r="B65" i="1" s="1"/>
  <c r="B66" i="1" s="1"/>
  <c r="B67" i="1" s="1"/>
  <c r="B68" i="1" s="1"/>
  <c r="B69" i="1" s="1"/>
  <c r="B70" i="1" s="1"/>
  <c r="B71" i="1" s="1"/>
  <c r="B72" i="1" s="1"/>
  <c r="B73" i="1" s="1"/>
  <c r="B74" i="1" s="1"/>
  <c r="B75" i="1" s="1"/>
  <c r="B76" i="1" s="1"/>
  <c r="B77" i="1" s="1"/>
  <c r="B78" i="1" s="1"/>
  <c r="B79" i="1" s="1"/>
  <c r="B80" i="1" s="1"/>
  <c r="B81" i="1" s="1"/>
  <c r="B82" i="1" s="1"/>
  <c r="B83" i="1" s="1"/>
  <c r="B84" i="1" s="1"/>
  <c r="B85" i="1" s="1"/>
  <c r="B86" i="1" s="1"/>
  <c r="B87" i="1" s="1"/>
  <c r="B88" i="1" s="1"/>
  <c r="B89" i="1" s="1"/>
  <c r="B90" i="1" s="1"/>
  <c r="B91" i="1" s="1"/>
  <c r="B92" i="1" s="1"/>
  <c r="B93" i="1" s="1"/>
  <c r="B94" i="1" s="1"/>
  <c r="B95" i="1" s="1"/>
  <c r="B96" i="1" s="1"/>
  <c r="B97" i="1" s="1"/>
  <c r="B98" i="1" s="1"/>
  <c r="B99" i="1" s="1"/>
  <c r="B100" i="1" s="1"/>
  <c r="B101" i="1" s="1"/>
  <c r="B102" i="1" s="1"/>
  <c r="B103" i="1" s="1"/>
  <c r="B104" i="1" s="1"/>
  <c r="B105" i="1" s="1"/>
  <c r="B106" i="1" s="1"/>
  <c r="B107" i="1" s="1"/>
  <c r="B108" i="1" s="1"/>
  <c r="B109" i="1" s="1"/>
  <c r="B110" i="1" s="1"/>
  <c r="B111" i="1" s="1"/>
  <c r="B112" i="1" s="1"/>
  <c r="B113" i="1" s="1"/>
  <c r="B114" i="1" s="1"/>
</calcChain>
</file>

<file path=xl/sharedStrings.xml><?xml version="1.0" encoding="utf-8"?>
<sst xmlns="http://schemas.openxmlformats.org/spreadsheetml/2006/main" count="524" uniqueCount="147">
  <si>
    <t>АО "Востсибнефтегаз"</t>
  </si>
  <si>
    <t xml:space="preserve">Тип сделки: "Реализация НВЛ/НЛ»                             </t>
  </si>
  <si>
    <t>Окончательное количество Товара определяется в момент отпуска.</t>
  </si>
  <si>
    <t>№ п/п</t>
  </si>
  <si>
    <t>Номенкл. Номер</t>
  </si>
  <si>
    <t>Наименование МТР</t>
  </si>
  <si>
    <t>БЕИ</t>
  </si>
  <si>
    <t>Кол-во</t>
  </si>
  <si>
    <t>Место передачи товара</t>
  </si>
  <si>
    <t>Дата приобретения</t>
  </si>
  <si>
    <t>Техническое состояние</t>
  </si>
  <si>
    <t>Справочно: текущая рыночная стоимость реализации за ЕИ, в руб. без НДС</t>
  </si>
  <si>
    <t>ШТ</t>
  </si>
  <si>
    <t>Состояние удовлетворительное. Отсутствие повреждений</t>
  </si>
  <si>
    <t>Хорошее</t>
  </si>
  <si>
    <t>Удовлетворительное</t>
  </si>
  <si>
    <t>Наименование лота: «Труба и детали трубопровода разного сортамента»</t>
  </si>
  <si>
    <t>Лот 1</t>
  </si>
  <si>
    <t>Муфта сливная МС-1</t>
  </si>
  <si>
    <t>Хомут NORMA 16-27 мм</t>
  </si>
  <si>
    <t>Предохранитель огневой ПО-100 ХЛ</t>
  </si>
  <si>
    <t>Переход Э 133х5-108х4-09Г2С</t>
  </si>
  <si>
    <t>Хомут Norma Torro 8-12/9C7 W1</t>
  </si>
  <si>
    <t>Огнепреградитель ОП-1-К-50/2,5-Д1/А-УХЛ1</t>
  </si>
  <si>
    <t>Днище ДШ 114х11К52-1Х-00-УХЛ</t>
  </si>
  <si>
    <t>Отвод 90 273Х10-09Г2С</t>
  </si>
  <si>
    <t>Труба б/ш г/д 114Х8 В ст09Г2С</t>
  </si>
  <si>
    <t>Труба э/св 114х4 В ст10</t>
  </si>
  <si>
    <t>Труба б/ш г/д 168Х6 В ст09Г2С</t>
  </si>
  <si>
    <t>Труба э/св 426х6 В ст20</t>
  </si>
  <si>
    <t>Труба э/св 426х9 В ст09Г2С</t>
  </si>
  <si>
    <t>Труба б/ш г/д 377Х9 В ст09Г2С</t>
  </si>
  <si>
    <t>Труба э/св 426х10 Д</t>
  </si>
  <si>
    <t>Труба э/св 114х5 В ст3сп5</t>
  </si>
  <si>
    <t>Труба э/св 426х10 В ст09Г2С</t>
  </si>
  <si>
    <t>Труба б/ш г/д 114Х5 В ст09Г2С</t>
  </si>
  <si>
    <t>Труба б/ш г/д 114Х6 В ст09Г2С</t>
  </si>
  <si>
    <t>Труба э/св 114х5 В ст09Г2С</t>
  </si>
  <si>
    <t>Труба б/ш г/д 114Х5 В ст20</t>
  </si>
  <si>
    <t>Клапан дыхательный СМДК-50 АА</t>
  </si>
  <si>
    <t>Труба э/св 377х6 В ст20</t>
  </si>
  <si>
    <t>Труба б/ш г/д 152Х10 В ст09Г2С</t>
  </si>
  <si>
    <t>Труба э/св 426х8 В ст09Г2С</t>
  </si>
  <si>
    <t>Труба б/ш г/д антк/п 426х8-13ХФА У 3</t>
  </si>
  <si>
    <t>Труба б/ш г/д 273Х12 В ст09Г2С</t>
  </si>
  <si>
    <t>Труба э/св 377х6 В ст09Г2С</t>
  </si>
  <si>
    <t>Труба б/ш 168х14-13ХФА+32х3-АП4 ППУ СтО</t>
  </si>
  <si>
    <t>Опора скользящая 273-Т13.19</t>
  </si>
  <si>
    <t>Труба б/ш г/д антк/п 114х8-13ХФА ПЭ Пк</t>
  </si>
  <si>
    <t>Труба б/ш г/д 402Х10 В ст09Г2С</t>
  </si>
  <si>
    <t>Труба б/ш г/д 377Х12 В ст09Г2С</t>
  </si>
  <si>
    <t>Труба э/св 377х5 В ст20</t>
  </si>
  <si>
    <t>Труба э/св антк/п 426х8-К52-13ХФА У 3</t>
  </si>
  <si>
    <t>Труба э/св 133х5 В ст09Г2С</t>
  </si>
  <si>
    <t>Труба б/ш г/д антк/п 114Х8-13ХФА ЭП ПЭПк</t>
  </si>
  <si>
    <t>Труба б/ш г/д 133Х6-09Г2С</t>
  </si>
  <si>
    <t>Труба б/ш г/д пк/ст 426х9-13ХФА</t>
  </si>
  <si>
    <t>Труба б/ш г/д к/ст 114х6-08Х18Н10Т</t>
  </si>
  <si>
    <t>Труба э/св 152х5 В ст09Г2С</t>
  </si>
  <si>
    <t>Заглушка П 273х10-09Г2С</t>
  </si>
  <si>
    <t>Труба б/ш г/д н/п пк/ст хл 168Х11-13ХФА</t>
  </si>
  <si>
    <t>Труба б/ш г/д антк/п 114х8-13ХФА 2 У</t>
  </si>
  <si>
    <t>Труба б/ш г/д 114х8-09Г2С</t>
  </si>
  <si>
    <t>Труба б/ш г/д 114х10-09Г2С</t>
  </si>
  <si>
    <t>Труба б/ш г/д антк/п 114х8-13ХФА Н2ВУ-80</t>
  </si>
  <si>
    <t>Труба э/св 114х5 В ст09Г2С-12</t>
  </si>
  <si>
    <t>Труба э/св 426х9 В ст09Г2С-12</t>
  </si>
  <si>
    <t>Труба э/св 426х10 В ст09Г2С-12</t>
  </si>
  <si>
    <t>Труба реставрированная 1-273х5 ст3сп</t>
  </si>
  <si>
    <t>Труба э/св н/п 426х8-ТВЧ-К52-13ХФА-ТО</t>
  </si>
  <si>
    <t>Труба э/св 377х8 В ст09Г2С</t>
  </si>
  <si>
    <t>Труба э/св 102х4 В ст3пс</t>
  </si>
  <si>
    <t>Труба 114Х12-II-С-ВНП-ППУ-180-СтПЭ</t>
  </si>
  <si>
    <t>Труба б/ш г/д антк/п 114Х10-II-С-ВНП</t>
  </si>
  <si>
    <t>Труба б/ш г/д антк/п 114Х12-II-С-ВНП</t>
  </si>
  <si>
    <t>Труба реставрированная 1-426х10 ст09Г2С</t>
  </si>
  <si>
    <t>Труба э/св 133х6 Б ст09Г2С</t>
  </si>
  <si>
    <t>Труба реставрированная 1-377х12 ст09Г2С</t>
  </si>
  <si>
    <t>Труба б/ш г/д 426Х10 В ст09Г2С</t>
  </si>
  <si>
    <t>Опора 133-ТО-А2-09Г2С</t>
  </si>
  <si>
    <t>Труба б/ш антк/п 114Х8 В ст09Г2С Н2У-60</t>
  </si>
  <si>
    <t>Труба э/св н/п 377х8-ТВЧ-К52-09ГСФ-ТО</t>
  </si>
  <si>
    <t>Труба э/св 114х6 В ст09Г2С</t>
  </si>
  <si>
    <t>ПЭ 133х8(К48)-108х6(К48)-1,6-0,6-ХЛ</t>
  </si>
  <si>
    <t>Труба прямоугольная 180Х150Х8 ст20</t>
  </si>
  <si>
    <t>ПК 114х6(К50)-89х6(К50)-4-0,6-УХЛ кат ВП</t>
  </si>
  <si>
    <t>Днище ДШ 114(8К52)-5,2-0,75-УХЛ</t>
  </si>
  <si>
    <t>Труба э/св антк/п 426Х8 В ст09Г2С У 3</t>
  </si>
  <si>
    <t>ОКШ 90-2КП-150-114(6К50)4-0,6-ХЛ-И2 ВП</t>
  </si>
  <si>
    <t>ТШ 114х6(К48)-1,6-0,75-ХЛ</t>
  </si>
  <si>
    <t>ТШ-3КП-114х6(К48)-4-0,75-ХЛ ВН</t>
  </si>
  <si>
    <t>Труба э/св п/ш 114х6-К52-09ГСФ-ЛТО</t>
  </si>
  <si>
    <t>ПК-КП-114х6(К52)-КП-89х6(К52)4-0,6УХЛВН</t>
  </si>
  <si>
    <t>Труба э/св антк/п 114х6 В ст09Г2С 2У ВП</t>
  </si>
  <si>
    <t>Труба реставрированная 1-426х9 09Г2С-12</t>
  </si>
  <si>
    <t>ПК 114х8(К52)-57х6(К52)-4-0,75-УХЛ</t>
  </si>
  <si>
    <t>ОКШ 90-273(7К48)-1,6-0,6-1,5DN-УХЛ1</t>
  </si>
  <si>
    <t>Труба б/ш г/д антк/п 114х8 В ст09Г2С 2 У</t>
  </si>
  <si>
    <t>ТШ 114х6(К48)-4-0,6-УХЛ НП</t>
  </si>
  <si>
    <t>Труба б/ш г/д антк/п 114х8 В ст09Г2С 2У</t>
  </si>
  <si>
    <t>Труба б/ш антк/п 114х7-09Г2С 2У</t>
  </si>
  <si>
    <t>Труба б/ш антк/п 114х8-09Г2С 2У</t>
  </si>
  <si>
    <t>Труба б/ш г/д 168х11 В ст13ХФА</t>
  </si>
  <si>
    <t>Труба б/ш г/д 133х12 В 13ХФА</t>
  </si>
  <si>
    <t>Труба б/ш г/д 114х14 В 13ХФА</t>
  </si>
  <si>
    <t>Труба б/ш антк/п 114х7-09Г2С Н3слПЭ-У</t>
  </si>
  <si>
    <t>Труба э/св п/ш 1-377х9 ст09Г2С</t>
  </si>
  <si>
    <t>Т 114х11(К52)-32-0,6-УХЛ</t>
  </si>
  <si>
    <t>Т 114х11(К52)-89х10(К52)-32-0,6-УХЛ</t>
  </si>
  <si>
    <t>Труба б/ш г/д антк/п 114х8 В ст09Г2С У-3</t>
  </si>
  <si>
    <t>Тр-Т-ЭП-426х9-К52-0.Б-0-УХЛ</t>
  </si>
  <si>
    <t>ПК 114х11(К52)-57х8(К52)-32-0,6-УХЛ</t>
  </si>
  <si>
    <t>Труба ТВЧ-В-114х6-К52-Т40/60</t>
  </si>
  <si>
    <t>Заглушка П 114х6-09Г2С</t>
  </si>
  <si>
    <t>ПШ 114х11-57х8К52-1Х-000-УХЛ</t>
  </si>
  <si>
    <t>Т 114х11(К52)-29,5-0,6-УХЛ</t>
  </si>
  <si>
    <t>Т</t>
  </si>
  <si>
    <t>Красноярский край, Юрубчено-Тохомское МР</t>
  </si>
  <si>
    <t>Состояние удовлетворительное</t>
  </si>
  <si>
    <t>Состояние удовлетворительное.</t>
  </si>
  <si>
    <t>Состояние удовлетворительное. Отстутствие повреждений</t>
  </si>
  <si>
    <t xml:space="preserve">Пригодно к дальнейшему использованию. </t>
  </si>
  <si>
    <t>Удовлетворительное. Отсутствие повреждений. Наличие коррозии.</t>
  </si>
  <si>
    <t>Обрезок трубы до 1 м, не пригодно по прямому назначанию. Лом</t>
  </si>
  <si>
    <t>Обрезок трубы до 5 м, не пригодно по прямому назначанию. Лом</t>
  </si>
  <si>
    <t>Хранение на открытой площадке. Частично следы коррозии. Состояние удовлетворительное</t>
  </si>
  <si>
    <t>Обрезки трубы не пригодные для использования по прямому назначению. Лом.</t>
  </si>
  <si>
    <t>Удовлетворительное. Пригодно для использования по прямому назначению</t>
  </si>
  <si>
    <t>Состояние удовлетворительное. Отсутствие повреждений. Наличие коррозии.</t>
  </si>
  <si>
    <t>Обрезки трубы не пригодные для использования по прямому назначению</t>
  </si>
  <si>
    <t>Условно пригодное. Качественные характиристики пенополиуретанового покрытия установить по всему "телу" трубы невозможно</t>
  </si>
  <si>
    <t>Длительное хранение на открытой площадке. Состояние удовлетворительное.</t>
  </si>
  <si>
    <t xml:space="preserve"> Состояние удовлетворительное. Две трубы длиной 6,4 м и 5,4м</t>
  </si>
  <si>
    <t>Состояние удовлетворительное. Длительное хранение на открытой площадке, имеются следы коррозии. Пригодно для использования по прямому назначению</t>
  </si>
  <si>
    <t>Пригодно к применению по прямому назначению</t>
  </si>
  <si>
    <t>Обрезок трубы до 4 м, не пригодно по прямому назначанию. Лом</t>
  </si>
  <si>
    <t>ЛОТ НЕДЕЛИМЫЙ</t>
  </si>
  <si>
    <t>2018, 2019</t>
  </si>
  <si>
    <t>2019, 2020</t>
  </si>
  <si>
    <t>2015, 2016</t>
  </si>
  <si>
    <t>2016, 2017</t>
  </si>
  <si>
    <t>новая оценка</t>
  </si>
  <si>
    <t>Отчет № 2212-МТР/25 от 19.03.2025 г.</t>
  </si>
  <si>
    <t>Отчет №4899Н/2024 от 18.12.2024</t>
  </si>
  <si>
    <t>Отчет №4732Н/2024 от 06.11.2024</t>
  </si>
  <si>
    <t>Отчет №4857Н/2024 от 20.12.2024</t>
  </si>
  <si>
    <t>протокол №1836 от 11.12.2024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</si>
</sst>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[$-F419]yyyy\,\ mmmm;@"/>
    <numFmt numFmtId="165" formatCode="#,##0.000"/>
    <numFmt numFmtId="166" formatCode="#,##0.000000"/>
    <numFmt numFmtId="167" formatCode="#,##0.0000"/>
  </numFmts>
  <fonts count="13" x14ac:knownFonts="1">
    <font>
      <sz val="11"/>
      <color theme="1"/>
      <name val="Calibri"/>
      <family val="2"/>
      <charset val="204"/>
      <scheme val="minor"/>
    </font>
    <font>
      <sz val="11"/>
      <name val="Calibri"/>
      <family val="2"/>
      <charset val="204"/>
    </font>
    <font>
      <b/>
      <sz val="12"/>
      <color indexed="8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2"/>
      <name val="Times New Roman Cyr"/>
      <family val="1"/>
      <charset val="204"/>
    </font>
    <font>
      <b/>
      <sz val="10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sz val="18"/>
      <name val="Times New Roman CYR"/>
      <family val="1"/>
      <charset val="204"/>
    </font>
    <font>
      <b/>
      <sz val="12"/>
      <name val="Times New Roman CYR"/>
      <charset val="204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1"/>
      <color rgb="FFFF0000"/>
      <name val="Calibri"/>
      <family val="2"/>
      <charset val="204"/>
      <scheme val="minor"/>
    </font>
    <font>
      <b/>
      <sz val="11"/>
      <color rgb="FFFF0000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theme="8" tint="0.79998168889431442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4">
    <xf numFmtId="0" fontId="0" fillId="0" borderId="0" xfId="0"/>
    <xf numFmtId="0" fontId="0" fillId="0" borderId="0" xfId="0" applyFill="1" applyAlignment="1">
      <alignment horizontal="center"/>
    </xf>
    <xf numFmtId="0" fontId="0" fillId="0" borderId="0" xfId="0" applyFill="1"/>
    <xf numFmtId="0" fontId="0" fillId="0" borderId="0" xfId="0" applyFill="1" applyAlignment="1">
      <alignment horizontal="center" vertical="center"/>
    </xf>
    <xf numFmtId="4" fontId="0" fillId="0" borderId="0" xfId="0" applyNumberFormat="1" applyFill="1" applyAlignment="1">
      <alignment horizontal="center"/>
    </xf>
    <xf numFmtId="4" fontId="1" fillId="0" borderId="0" xfId="0" applyNumberFormat="1" applyFont="1" applyFill="1" applyAlignment="1">
      <alignment horizontal="center"/>
    </xf>
    <xf numFmtId="164" fontId="1" fillId="0" borderId="0" xfId="0" applyNumberFormat="1" applyFont="1" applyFill="1" applyAlignment="1">
      <alignment horizontal="center" vertical="center"/>
    </xf>
    <xf numFmtId="0" fontId="0" fillId="0" borderId="0" xfId="0" applyBorder="1"/>
    <xf numFmtId="164" fontId="2" fillId="0" borderId="0" xfId="0" applyNumberFormat="1" applyFont="1" applyFill="1" applyAlignment="1">
      <alignment horizontal="center" vertical="center"/>
    </xf>
    <xf numFmtId="164" fontId="7" fillId="0" borderId="0" xfId="0" applyNumberFormat="1" applyFont="1" applyFill="1" applyAlignment="1">
      <alignment horizontal="center" vertical="center" wrapText="1"/>
    </xf>
    <xf numFmtId="0" fontId="7" fillId="0" borderId="0" xfId="0" applyFont="1" applyFill="1" applyAlignment="1">
      <alignment horizontal="center" wrapText="1"/>
    </xf>
    <xf numFmtId="0" fontId="7" fillId="0" borderId="0" xfId="0" applyFont="1" applyFill="1" applyAlignment="1">
      <alignment horizontal="center" vertical="center" wrapText="1"/>
    </xf>
    <xf numFmtId="0" fontId="8" fillId="0" borderId="0" xfId="0" applyFont="1" applyFill="1" applyAlignment="1">
      <alignment wrapText="1"/>
    </xf>
    <xf numFmtId="4" fontId="7" fillId="0" borderId="0" xfId="0" applyNumberFormat="1" applyFont="1" applyFill="1" applyAlignment="1">
      <alignment horizontal="center" wrapText="1"/>
    </xf>
    <xf numFmtId="0" fontId="9" fillId="2" borderId="1" xfId="0" applyFont="1" applyFill="1" applyBorder="1" applyAlignment="1">
      <alignment horizontal="center" vertical="center" wrapText="1"/>
    </xf>
    <xf numFmtId="4" fontId="9" fillId="2" borderId="1" xfId="0" applyNumberFormat="1" applyFont="1" applyFill="1" applyBorder="1" applyAlignment="1">
      <alignment horizontal="center" vertical="center" wrapText="1"/>
    </xf>
    <xf numFmtId="164" fontId="9" fillId="2" borderId="1" xfId="0" applyNumberFormat="1" applyFont="1" applyFill="1" applyBorder="1" applyAlignment="1">
      <alignment horizontal="center" vertical="center" wrapText="1"/>
    </xf>
    <xf numFmtId="0" fontId="0" fillId="0" borderId="0" xfId="0" applyAlignment="1">
      <alignment horizontal="center" vertical="center"/>
    </xf>
    <xf numFmtId="3" fontId="10" fillId="0" borderId="1" xfId="0" applyNumberFormat="1" applyFont="1" applyFill="1" applyBorder="1" applyAlignment="1">
      <alignment horizontal="center"/>
    </xf>
    <xf numFmtId="0" fontId="9" fillId="0" borderId="1" xfId="0" applyFont="1" applyFill="1" applyBorder="1" applyAlignment="1">
      <alignment horizontal="center" vertical="center" wrapText="1"/>
    </xf>
    <xf numFmtId="0" fontId="0" fillId="0" borderId="1" xfId="0" applyFill="1" applyBorder="1" applyAlignment="1">
      <alignment wrapText="1"/>
    </xf>
    <xf numFmtId="4" fontId="0" fillId="0" borderId="0" xfId="0" applyNumberFormat="1"/>
    <xf numFmtId="164" fontId="0" fillId="0" borderId="0" xfId="0" applyNumberFormat="1" applyAlignment="1">
      <alignment horizontal="center" vertical="center"/>
    </xf>
    <xf numFmtId="165" fontId="9" fillId="0" borderId="1" xfId="0" applyNumberFormat="1" applyFont="1" applyFill="1" applyBorder="1" applyAlignment="1">
      <alignment horizontal="center" vertical="center" wrapText="1"/>
    </xf>
    <xf numFmtId="0" fontId="10" fillId="0" borderId="1" xfId="0" applyFont="1" applyFill="1" applyBorder="1" applyAlignment="1">
      <alignment horizontal="center" vertical="center" wrapText="1"/>
    </xf>
    <xf numFmtId="0" fontId="7" fillId="0" borderId="0" xfId="0" applyFont="1" applyFill="1" applyAlignment="1">
      <alignment horizontal="center" wrapText="1"/>
    </xf>
    <xf numFmtId="4" fontId="10" fillId="0" borderId="1" xfId="0" applyNumberFormat="1" applyFont="1" applyFill="1" applyBorder="1" applyAlignment="1">
      <alignment horizontal="left" vertical="center" wrapText="1"/>
    </xf>
    <xf numFmtId="4" fontId="10" fillId="0" borderId="1" xfId="0" applyNumberFormat="1" applyFont="1" applyFill="1" applyBorder="1" applyAlignment="1">
      <alignment horizontal="center" vertical="center" wrapText="1"/>
    </xf>
    <xf numFmtId="0" fontId="9" fillId="2" borderId="1" xfId="0" applyNumberFormat="1" applyFont="1" applyFill="1" applyBorder="1" applyAlignment="1">
      <alignment horizontal="center" vertical="center" wrapText="1"/>
    </xf>
    <xf numFmtId="166" fontId="0" fillId="0" borderId="0" xfId="0" applyNumberFormat="1"/>
    <xf numFmtId="0" fontId="1" fillId="0" borderId="0" xfId="0" applyNumberFormat="1" applyFont="1" applyFill="1" applyAlignment="1">
      <alignment horizontal="center" vertical="center"/>
    </xf>
    <xf numFmtId="0" fontId="2" fillId="0" borderId="0" xfId="0" applyNumberFormat="1" applyFont="1" applyFill="1" applyAlignment="1">
      <alignment horizontal="center" vertical="center"/>
    </xf>
    <xf numFmtId="0" fontId="7" fillId="0" borderId="0" xfId="0" applyNumberFormat="1" applyFont="1" applyFill="1" applyAlignment="1">
      <alignment horizontal="center" vertical="center" wrapText="1"/>
    </xf>
    <xf numFmtId="0" fontId="0" fillId="0" borderId="0" xfId="0" applyNumberFormat="1" applyAlignment="1">
      <alignment horizontal="center" vertical="center"/>
    </xf>
    <xf numFmtId="0" fontId="8" fillId="0" borderId="0" xfId="0" applyNumberFormat="1" applyFont="1" applyFill="1" applyAlignment="1">
      <alignment horizontal="center" wrapText="1"/>
    </xf>
    <xf numFmtId="0" fontId="0" fillId="0" borderId="1" xfId="0" applyNumberFormat="1" applyFill="1" applyBorder="1" applyAlignment="1">
      <alignment horizontal="center" vertical="center" wrapText="1"/>
    </xf>
    <xf numFmtId="0" fontId="5" fillId="3" borderId="0" xfId="0" applyFont="1" applyFill="1"/>
    <xf numFmtId="0" fontId="6" fillId="3" borderId="0" xfId="0" applyFont="1" applyFill="1" applyAlignment="1">
      <alignment horizontal="center"/>
    </xf>
    <xf numFmtId="167" fontId="0" fillId="0" borderId="0" xfId="0" applyNumberFormat="1" applyFill="1" applyAlignment="1">
      <alignment horizontal="center"/>
    </xf>
    <xf numFmtId="4" fontId="0" fillId="0" borderId="0" xfId="0" applyNumberFormat="1" applyAlignment="1">
      <alignment horizontal="center" vertical="center"/>
    </xf>
    <xf numFmtId="165" fontId="0" fillId="0" borderId="0" xfId="0" applyNumberFormat="1"/>
    <xf numFmtId="4" fontId="11" fillId="0" borderId="0" xfId="0" applyNumberFormat="1" applyFont="1"/>
    <xf numFmtId="166" fontId="0" fillId="0" borderId="0" xfId="0" applyNumberFormat="1" applyFill="1"/>
    <xf numFmtId="4" fontId="0" fillId="0" borderId="0" xfId="0" applyNumberFormat="1" applyFill="1"/>
    <xf numFmtId="0" fontId="12" fillId="0" borderId="1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/>
    </xf>
    <xf numFmtId="0" fontId="2" fillId="0" borderId="0" xfId="0" applyFont="1" applyFill="1" applyAlignment="1">
      <alignment horizontal="center" vertical="center"/>
    </xf>
    <xf numFmtId="0" fontId="3" fillId="0" borderId="0" xfId="0" applyFont="1" applyAlignment="1">
      <alignment horizontal="left" vertical="center" wrapText="1" shrinkToFit="1"/>
    </xf>
    <xf numFmtId="0" fontId="3" fillId="0" borderId="0" xfId="0" applyFont="1" applyAlignment="1">
      <alignment horizontal="center" vertical="center" wrapText="1" shrinkToFit="1"/>
    </xf>
    <xf numFmtId="0" fontId="4" fillId="0" borderId="0" xfId="0" applyFont="1" applyFill="1" applyAlignment="1">
      <alignment horizontal="left" vertical="top" wrapText="1"/>
    </xf>
    <xf numFmtId="0" fontId="4" fillId="0" borderId="0" xfId="0" applyFont="1" applyFill="1" applyAlignment="1">
      <alignment horizontal="center" vertical="center" wrapText="1"/>
    </xf>
    <xf numFmtId="0" fontId="7" fillId="0" borderId="0" xfId="0" applyFont="1" applyFill="1" applyAlignment="1">
      <alignment horizontal="center" wrapText="1"/>
    </xf>
    <xf numFmtId="0" fontId="7" fillId="0" borderId="0" xfId="0" applyFont="1" applyFill="1" applyAlignment="1">
      <alignment horizontal="center" vertical="center" wrapText="1"/>
    </xf>
    <xf numFmtId="0" fontId="8" fillId="3" borderId="0" xfId="0" applyFont="1" applyFill="1" applyAlignment="1">
      <alignment horizontal="left" wrapText="1"/>
    </xf>
  </cellXfs>
  <cellStyles count="1">
    <cellStyle name="Обычный" xfId="0" builtinId="0"/>
  </cellStyles>
  <dxfs count="2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2.xml"/><Relationship Id="rId7" Type="http://schemas.openxmlformats.org/officeDocument/2006/relationships/calcChain" Target="calcChain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rs-vsnk-fs01\fs\&#1059;&#1052;&#1058;&#1054;&#1080;&#1058;\&#1059;&#1055;&#1054;\&#1054;&#1050;&#1080;&#1059;&#1047;\priv\&#1056;&#1045;&#1040;&#1051;&#1048;&#1047;&#1040;&#1062;&#1048;&#1071;%20&#1053;&#1042;&#1051;%20&#1080;%20&#1053;&#1051;\2020\&#1051;&#1054;&#1058;%20&#1042;&#1057;&#1053;&#1050;.05&#1058;&#1088;&#1091;&#1073;&#1099;%20&#1084;&#1077;&#1090;&#1072;&#1083;&#1083;&#1080;&#1095;&#1077;&#1089;&#1082;&#1080;&#1077;\&#1085;&#1086;&#1103;&#1073;&#1088;&#1100;%202020\&#1054;&#1089;&#1090;&#1072;&#1090;&#1082;&#1080;%20&#1076;&#1083;&#1103;%20&#1083;&#1086;&#1090;&#1072;%20&#1042;&#1057;&#1053;&#1050;.05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KrichunYuA\Documents\&#1054;&#1089;&#1090;&#1072;&#1090;&#1082;&#1080;\26.01.2021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ономенклатурный"/>
      <sheetName val="свод"/>
      <sheetName val="01-0000"/>
      <sheetName val="23.10.2020"/>
    </sheetNames>
    <sheetDataSet>
      <sheetData sheetId="0"/>
      <sheetData sheetId="1"/>
      <sheetData sheetId="2"/>
      <sheetData sheetId="3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26.01.21"/>
      <sheetName val="01.02.21"/>
    </sheetNames>
    <sheetDataSet>
      <sheetData sheetId="0"/>
      <sheetData sheetId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117"/>
  <sheetViews>
    <sheetView tabSelected="1" view="pageBreakPreview" topLeftCell="B1" zoomScale="80" zoomScaleNormal="70" zoomScaleSheetLayoutView="80" workbookViewId="0">
      <selection activeCell="P17" sqref="P17"/>
    </sheetView>
  </sheetViews>
  <sheetFormatPr defaultRowHeight="15" x14ac:dyDescent="0.25"/>
  <cols>
    <col min="1" max="1" width="0" hidden="1" customWidth="1"/>
    <col min="2" max="2" width="7.42578125" customWidth="1"/>
    <col min="3" max="3" width="11.5703125" customWidth="1"/>
    <col min="4" max="4" width="59.140625" customWidth="1"/>
    <col min="5" max="5" width="8" style="17" customWidth="1"/>
    <col min="6" max="6" width="13" style="21" customWidth="1"/>
    <col min="7" max="7" width="50.28515625" customWidth="1"/>
    <col min="8" max="8" width="17" style="33" customWidth="1"/>
    <col min="9" max="9" width="44" style="22" customWidth="1"/>
    <col min="10" max="10" width="25.140625" style="21" customWidth="1"/>
    <col min="11" max="11" width="22.85546875" hidden="1" customWidth="1"/>
    <col min="12" max="13" width="15.5703125" style="21" customWidth="1"/>
  </cols>
  <sheetData>
    <row r="1" spans="1:13" x14ac:dyDescent="0.25">
      <c r="B1" s="1"/>
      <c r="C1" s="1"/>
      <c r="D1" s="2"/>
      <c r="E1" s="3"/>
      <c r="F1" s="4"/>
      <c r="G1" s="5"/>
      <c r="H1" s="30"/>
      <c r="I1" s="6"/>
      <c r="J1" s="4"/>
    </row>
    <row r="2" spans="1:13" ht="15.75" x14ac:dyDescent="0.25">
      <c r="B2" s="45" t="s">
        <v>0</v>
      </c>
      <c r="C2" s="45"/>
      <c r="D2" s="45"/>
      <c r="E2" s="46"/>
      <c r="F2" s="45"/>
      <c r="G2" s="45"/>
      <c r="H2" s="31"/>
      <c r="I2" s="8"/>
      <c r="J2" s="8"/>
    </row>
    <row r="3" spans="1:13" x14ac:dyDescent="0.25">
      <c r="B3" s="1"/>
      <c r="C3" s="1"/>
      <c r="D3" s="2"/>
      <c r="E3" s="3"/>
      <c r="F3" s="4"/>
      <c r="G3" s="5"/>
      <c r="H3" s="30"/>
      <c r="I3" s="6"/>
      <c r="J3" s="4"/>
    </row>
    <row r="4" spans="1:13" ht="15.75" x14ac:dyDescent="0.25">
      <c r="B4" s="47" t="s">
        <v>1</v>
      </c>
      <c r="C4" s="47"/>
      <c r="D4" s="47"/>
      <c r="E4" s="48"/>
      <c r="F4" s="47"/>
      <c r="G4" s="47"/>
      <c r="H4" s="47"/>
      <c r="I4" s="7"/>
      <c r="J4" s="7"/>
    </row>
    <row r="5" spans="1:13" x14ac:dyDescent="0.25">
      <c r="B5" s="1"/>
      <c r="C5" s="1"/>
      <c r="D5" s="2"/>
      <c r="E5" s="3"/>
      <c r="F5" s="4"/>
      <c r="G5" s="5"/>
      <c r="H5" s="30"/>
      <c r="I5" s="6"/>
      <c r="J5" s="4"/>
    </row>
    <row r="6" spans="1:13" ht="15.75" x14ac:dyDescent="0.25">
      <c r="B6" s="49" t="s">
        <v>16</v>
      </c>
      <c r="C6" s="49"/>
      <c r="D6" s="49"/>
      <c r="E6" s="50"/>
      <c r="F6" s="49"/>
      <c r="G6" s="49"/>
      <c r="H6" s="49"/>
      <c r="I6" s="7"/>
      <c r="J6" s="7"/>
    </row>
    <row r="7" spans="1:13" x14ac:dyDescent="0.25">
      <c r="B7" s="1"/>
      <c r="C7" s="1"/>
      <c r="D7" s="2"/>
      <c r="E7" s="3"/>
      <c r="F7" s="4"/>
      <c r="G7" s="5"/>
      <c r="H7" s="30"/>
      <c r="I7" s="6"/>
      <c r="J7" s="4"/>
    </row>
    <row r="8" spans="1:13" x14ac:dyDescent="0.25">
      <c r="B8" s="36" t="s">
        <v>136</v>
      </c>
      <c r="C8" s="37"/>
      <c r="D8" s="2"/>
      <c r="E8" s="3"/>
      <c r="F8" s="38"/>
      <c r="G8" s="5"/>
      <c r="H8" s="30"/>
      <c r="I8" s="6"/>
      <c r="J8" s="4"/>
    </row>
    <row r="9" spans="1:13" ht="23.25" customHeight="1" x14ac:dyDescent="0.35">
      <c r="B9" s="51" t="s">
        <v>17</v>
      </c>
      <c r="C9" s="51"/>
      <c r="D9" s="51"/>
      <c r="E9" s="52"/>
      <c r="F9" s="51"/>
      <c r="G9" s="51"/>
      <c r="H9" s="32"/>
      <c r="I9" s="9"/>
      <c r="J9" s="9"/>
    </row>
    <row r="10" spans="1:13" ht="23.25" customHeight="1" x14ac:dyDescent="0.35">
      <c r="B10" s="10"/>
      <c r="C10" s="10"/>
      <c r="D10" s="10"/>
      <c r="E10" s="11"/>
      <c r="F10" s="10"/>
      <c r="G10" s="10"/>
      <c r="H10" s="32"/>
      <c r="I10" s="9"/>
      <c r="J10" s="25"/>
    </row>
    <row r="11" spans="1:13" ht="23.25" customHeight="1" x14ac:dyDescent="0.25">
      <c r="B11" s="53" t="s">
        <v>2</v>
      </c>
      <c r="C11" s="53"/>
      <c r="D11" s="53"/>
      <c r="E11" s="53"/>
      <c r="F11" s="53"/>
      <c r="G11" s="53"/>
      <c r="H11" s="34"/>
      <c r="I11" s="12"/>
      <c r="J11" s="12"/>
    </row>
    <row r="12" spans="1:13" ht="23.25" x14ac:dyDescent="0.35">
      <c r="B12" s="10"/>
      <c r="C12" s="10"/>
      <c r="D12" s="10"/>
      <c r="E12" s="11"/>
      <c r="F12" s="13"/>
      <c r="G12" s="10"/>
      <c r="H12" s="32"/>
      <c r="I12" s="9"/>
      <c r="J12" s="13"/>
    </row>
    <row r="13" spans="1:13" s="17" customFormat="1" ht="70.5" customHeight="1" x14ac:dyDescent="0.25">
      <c r="B13" s="14" t="s">
        <v>3</v>
      </c>
      <c r="C13" s="14" t="s">
        <v>4</v>
      </c>
      <c r="D13" s="14" t="s">
        <v>5</v>
      </c>
      <c r="E13" s="15" t="s">
        <v>6</v>
      </c>
      <c r="F13" s="15" t="s">
        <v>7</v>
      </c>
      <c r="G13" s="14" t="s">
        <v>8</v>
      </c>
      <c r="H13" s="28" t="s">
        <v>9</v>
      </c>
      <c r="I13" s="16" t="s">
        <v>10</v>
      </c>
      <c r="J13" s="15" t="s">
        <v>11</v>
      </c>
      <c r="L13" s="39"/>
      <c r="M13" s="39"/>
    </row>
    <row r="14" spans="1:13" s="17" customFormat="1" ht="18" customHeight="1" x14ac:dyDescent="0.25">
      <c r="B14" s="14"/>
      <c r="C14" s="14"/>
      <c r="D14" s="14"/>
      <c r="E14" s="15"/>
      <c r="F14" s="15"/>
      <c r="G14" s="14"/>
      <c r="H14" s="28"/>
      <c r="I14" s="16"/>
      <c r="J14" s="15"/>
      <c r="L14" s="39"/>
      <c r="M14" s="39"/>
    </row>
    <row r="15" spans="1:13" s="2" customFormat="1" x14ac:dyDescent="0.25">
      <c r="A15" s="2" t="str">
        <f>CONCATENATE(C15,F15)</f>
        <v>100174045</v>
      </c>
      <c r="B15" s="18">
        <v>1</v>
      </c>
      <c r="C15" s="19">
        <v>1001740</v>
      </c>
      <c r="D15" s="24" t="s">
        <v>25</v>
      </c>
      <c r="E15" s="19" t="s">
        <v>12</v>
      </c>
      <c r="F15" s="23">
        <v>45</v>
      </c>
      <c r="G15" s="20" t="s">
        <v>117</v>
      </c>
      <c r="H15" s="35">
        <v>2003</v>
      </c>
      <c r="I15" s="26" t="s">
        <v>118</v>
      </c>
      <c r="J15" s="27">
        <v>1930</v>
      </c>
      <c r="K15" s="42" t="s">
        <v>141</v>
      </c>
      <c r="L15" s="43"/>
      <c r="M15" s="43"/>
    </row>
    <row r="16" spans="1:13" s="2" customFormat="1" x14ac:dyDescent="0.25">
      <c r="A16" s="2" t="str">
        <f t="shared" ref="A16:A61" si="0">CONCATENATE(C16,F16)</f>
        <v>10026700,306</v>
      </c>
      <c r="B16" s="18">
        <f t="shared" ref="B16:B79" si="1">+B15+1</f>
        <v>2</v>
      </c>
      <c r="C16" s="19">
        <v>1002670</v>
      </c>
      <c r="D16" s="24" t="s">
        <v>26</v>
      </c>
      <c r="E16" s="19" t="s">
        <v>116</v>
      </c>
      <c r="F16" s="23">
        <v>0.30599999999999999</v>
      </c>
      <c r="G16" s="20" t="s">
        <v>117</v>
      </c>
      <c r="H16" s="35">
        <v>2020</v>
      </c>
      <c r="I16" s="26" t="s">
        <v>119</v>
      </c>
      <c r="J16" s="27">
        <v>32552</v>
      </c>
      <c r="K16" s="42" t="s">
        <v>142</v>
      </c>
      <c r="L16" s="43"/>
      <c r="M16" s="43"/>
    </row>
    <row r="17" spans="1:13" s="2" customFormat="1" x14ac:dyDescent="0.25">
      <c r="A17" s="2" t="str">
        <f t="shared" si="0"/>
        <v>10064110,336</v>
      </c>
      <c r="B17" s="18">
        <f t="shared" si="1"/>
        <v>3</v>
      </c>
      <c r="C17" s="19">
        <v>1006411</v>
      </c>
      <c r="D17" s="24" t="s">
        <v>27</v>
      </c>
      <c r="E17" s="19" t="s">
        <v>116</v>
      </c>
      <c r="F17" s="23">
        <v>0.33600000000000002</v>
      </c>
      <c r="G17" s="20" t="s">
        <v>117</v>
      </c>
      <c r="H17" s="35">
        <v>2019</v>
      </c>
      <c r="I17" s="26" t="s">
        <v>121</v>
      </c>
      <c r="J17" s="27">
        <v>21300</v>
      </c>
      <c r="K17" s="42" t="s">
        <v>142</v>
      </c>
      <c r="L17" s="43"/>
      <c r="M17" s="43"/>
    </row>
    <row r="18" spans="1:13" s="2" customFormat="1" x14ac:dyDescent="0.25">
      <c r="A18" s="2" t="str">
        <f t="shared" si="0"/>
        <v>10329990,14</v>
      </c>
      <c r="B18" s="18">
        <f t="shared" si="1"/>
        <v>4</v>
      </c>
      <c r="C18" s="19">
        <v>1032999</v>
      </c>
      <c r="D18" s="24" t="s">
        <v>28</v>
      </c>
      <c r="E18" s="19" t="s">
        <v>116</v>
      </c>
      <c r="F18" s="23">
        <v>0.14000000000000001</v>
      </c>
      <c r="G18" s="20" t="s">
        <v>117</v>
      </c>
      <c r="H18" s="35">
        <v>2014</v>
      </c>
      <c r="I18" s="26" t="s">
        <v>119</v>
      </c>
      <c r="J18" s="27">
        <v>34642</v>
      </c>
      <c r="K18" s="42" t="s">
        <v>141</v>
      </c>
      <c r="L18" s="43"/>
      <c r="M18" s="43"/>
    </row>
    <row r="19" spans="1:13" s="2" customFormat="1" ht="30" x14ac:dyDescent="0.25">
      <c r="A19" s="2" t="str">
        <f t="shared" si="0"/>
        <v>10368250,202</v>
      </c>
      <c r="B19" s="18">
        <f t="shared" si="1"/>
        <v>5</v>
      </c>
      <c r="C19" s="19">
        <v>1036825</v>
      </c>
      <c r="D19" s="24" t="s">
        <v>29</v>
      </c>
      <c r="E19" s="19" t="s">
        <v>116</v>
      </c>
      <c r="F19" s="23">
        <v>0.20200000000000001</v>
      </c>
      <c r="G19" s="20" t="s">
        <v>117</v>
      </c>
      <c r="H19" s="35">
        <v>2017</v>
      </c>
      <c r="I19" s="26" t="s">
        <v>13</v>
      </c>
      <c r="J19" s="27">
        <v>17959</v>
      </c>
      <c r="K19" s="42" t="s">
        <v>141</v>
      </c>
      <c r="L19" s="43"/>
      <c r="M19" s="43"/>
    </row>
    <row r="20" spans="1:13" s="2" customFormat="1" ht="30" x14ac:dyDescent="0.25">
      <c r="A20" s="2" t="str">
        <f t="shared" si="0"/>
        <v>10432661,36</v>
      </c>
      <c r="B20" s="18">
        <f t="shared" si="1"/>
        <v>6</v>
      </c>
      <c r="C20" s="19">
        <v>1043266</v>
      </c>
      <c r="D20" s="24" t="s">
        <v>30</v>
      </c>
      <c r="E20" s="19" t="s">
        <v>116</v>
      </c>
      <c r="F20" s="23">
        <v>1.3599999999999999</v>
      </c>
      <c r="G20" s="20" t="s">
        <v>117</v>
      </c>
      <c r="H20" s="35">
        <v>2017</v>
      </c>
      <c r="I20" s="26" t="s">
        <v>122</v>
      </c>
      <c r="J20" s="27">
        <v>45917</v>
      </c>
      <c r="K20" s="42" t="s">
        <v>143</v>
      </c>
      <c r="L20" s="43"/>
      <c r="M20" s="43"/>
    </row>
    <row r="21" spans="1:13" s="2" customFormat="1" x14ac:dyDescent="0.25">
      <c r="A21" s="2" t="str">
        <f t="shared" si="0"/>
        <v>10433580,368</v>
      </c>
      <c r="B21" s="18">
        <f t="shared" si="1"/>
        <v>7</v>
      </c>
      <c r="C21" s="19">
        <v>1043358</v>
      </c>
      <c r="D21" s="24" t="s">
        <v>31</v>
      </c>
      <c r="E21" s="19" t="s">
        <v>116</v>
      </c>
      <c r="F21" s="23">
        <v>0.36799999999999999</v>
      </c>
      <c r="G21" s="20" t="s">
        <v>117</v>
      </c>
      <c r="H21" s="35">
        <v>2015</v>
      </c>
      <c r="I21" s="26" t="s">
        <v>15</v>
      </c>
      <c r="J21" s="27">
        <v>34699</v>
      </c>
      <c r="K21" s="42" t="s">
        <v>142</v>
      </c>
      <c r="L21" s="43"/>
      <c r="M21" s="43"/>
    </row>
    <row r="22" spans="1:13" s="2" customFormat="1" x14ac:dyDescent="0.25">
      <c r="A22" s="2" t="str">
        <f t="shared" si="0"/>
        <v>10572010,324</v>
      </c>
      <c r="B22" s="18">
        <f t="shared" si="1"/>
        <v>8</v>
      </c>
      <c r="C22" s="19">
        <v>1057201</v>
      </c>
      <c r="D22" s="24" t="s">
        <v>32</v>
      </c>
      <c r="E22" s="19" t="s">
        <v>116</v>
      </c>
      <c r="F22" s="23">
        <v>0.32400000000000001</v>
      </c>
      <c r="G22" s="20" t="s">
        <v>117</v>
      </c>
      <c r="H22" s="35">
        <v>2018</v>
      </c>
      <c r="I22" s="26" t="s">
        <v>15</v>
      </c>
      <c r="J22" s="27">
        <v>18031</v>
      </c>
      <c r="K22" s="42" t="s">
        <v>142</v>
      </c>
      <c r="L22" s="43"/>
      <c r="M22" s="43"/>
    </row>
    <row r="23" spans="1:13" s="2" customFormat="1" ht="30" x14ac:dyDescent="0.25">
      <c r="A23" s="2" t="str">
        <f t="shared" si="0"/>
        <v>10671540,067</v>
      </c>
      <c r="B23" s="18">
        <f t="shared" si="1"/>
        <v>9</v>
      </c>
      <c r="C23" s="19">
        <v>1067154</v>
      </c>
      <c r="D23" s="24" t="s">
        <v>33</v>
      </c>
      <c r="E23" s="19" t="s">
        <v>116</v>
      </c>
      <c r="F23" s="23">
        <v>6.7000000000000004E-2</v>
      </c>
      <c r="G23" s="20" t="s">
        <v>117</v>
      </c>
      <c r="H23" s="35">
        <v>2014</v>
      </c>
      <c r="I23" s="26" t="s">
        <v>124</v>
      </c>
      <c r="J23" s="27">
        <v>2712</v>
      </c>
      <c r="K23" s="42" t="s">
        <v>141</v>
      </c>
      <c r="L23" s="43"/>
      <c r="M23" s="43"/>
    </row>
    <row r="24" spans="1:13" s="2" customFormat="1" ht="30" x14ac:dyDescent="0.25">
      <c r="A24" s="2" t="str">
        <f t="shared" si="0"/>
        <v>10764058,884</v>
      </c>
      <c r="B24" s="18">
        <f t="shared" si="1"/>
        <v>10</v>
      </c>
      <c r="C24" s="19">
        <v>1076405</v>
      </c>
      <c r="D24" s="24" t="s">
        <v>34</v>
      </c>
      <c r="E24" s="19" t="s">
        <v>116</v>
      </c>
      <c r="F24" s="23">
        <v>8.8840000000000003</v>
      </c>
      <c r="G24" s="20" t="s">
        <v>117</v>
      </c>
      <c r="H24" s="35">
        <v>2014</v>
      </c>
      <c r="I24" s="26" t="s">
        <v>13</v>
      </c>
      <c r="J24" s="27">
        <v>18328</v>
      </c>
      <c r="K24" s="42" t="s">
        <v>141</v>
      </c>
      <c r="L24" s="43"/>
      <c r="M24" s="43"/>
    </row>
    <row r="25" spans="1:13" s="2" customFormat="1" x14ac:dyDescent="0.25">
      <c r="A25" s="2" t="str">
        <f t="shared" si="0"/>
        <v>11137742,423</v>
      </c>
      <c r="B25" s="18">
        <f t="shared" si="1"/>
        <v>11</v>
      </c>
      <c r="C25" s="19">
        <v>1113774</v>
      </c>
      <c r="D25" s="24" t="s">
        <v>35</v>
      </c>
      <c r="E25" s="19" t="s">
        <v>116</v>
      </c>
      <c r="F25" s="23">
        <v>2.423</v>
      </c>
      <c r="G25" s="20" t="s">
        <v>117</v>
      </c>
      <c r="H25" s="35">
        <v>2016</v>
      </c>
      <c r="I25" s="26" t="s">
        <v>15</v>
      </c>
      <c r="J25" s="27">
        <v>31417</v>
      </c>
      <c r="K25" s="42" t="s">
        <v>142</v>
      </c>
      <c r="L25" s="43"/>
      <c r="M25" s="43"/>
    </row>
    <row r="26" spans="1:13" s="2" customFormat="1" ht="30" x14ac:dyDescent="0.25">
      <c r="A26" s="2" t="str">
        <f t="shared" si="0"/>
        <v>11312510,123</v>
      </c>
      <c r="B26" s="18">
        <f t="shared" si="1"/>
        <v>12</v>
      </c>
      <c r="C26" s="19">
        <v>1131251</v>
      </c>
      <c r="D26" s="24" t="s">
        <v>36</v>
      </c>
      <c r="E26" s="19" t="s">
        <v>116</v>
      </c>
      <c r="F26" s="23">
        <v>0.123</v>
      </c>
      <c r="G26" s="20" t="s">
        <v>117</v>
      </c>
      <c r="H26" s="35" t="s">
        <v>138</v>
      </c>
      <c r="I26" s="26" t="s">
        <v>122</v>
      </c>
      <c r="J26" s="27">
        <v>52752</v>
      </c>
      <c r="K26" s="42" t="s">
        <v>143</v>
      </c>
      <c r="L26" s="43"/>
      <c r="M26" s="43"/>
    </row>
    <row r="27" spans="1:13" s="2" customFormat="1" x14ac:dyDescent="0.25">
      <c r="A27" s="2" t="str">
        <f t="shared" si="0"/>
        <v>11404021</v>
      </c>
      <c r="B27" s="18">
        <f t="shared" si="1"/>
        <v>13</v>
      </c>
      <c r="C27" s="19">
        <v>1140402</v>
      </c>
      <c r="D27" s="24" t="s">
        <v>18</v>
      </c>
      <c r="E27" s="19" t="s">
        <v>12</v>
      </c>
      <c r="F27" s="23">
        <v>1</v>
      </c>
      <c r="G27" s="20" t="s">
        <v>117</v>
      </c>
      <c r="H27" s="35">
        <v>2003</v>
      </c>
      <c r="I27" s="26" t="s">
        <v>118</v>
      </c>
      <c r="J27" s="27">
        <v>5921</v>
      </c>
      <c r="K27" s="42" t="s">
        <v>141</v>
      </c>
      <c r="L27" s="43"/>
      <c r="M27" s="43"/>
    </row>
    <row r="28" spans="1:13" s="2" customFormat="1" ht="30" x14ac:dyDescent="0.25">
      <c r="A28" s="2" t="str">
        <f t="shared" si="0"/>
        <v>115465740</v>
      </c>
      <c r="B28" s="18">
        <f t="shared" si="1"/>
        <v>14</v>
      </c>
      <c r="C28" s="19">
        <v>1154657</v>
      </c>
      <c r="D28" s="24" t="s">
        <v>19</v>
      </c>
      <c r="E28" s="19" t="s">
        <v>12</v>
      </c>
      <c r="F28" s="23">
        <v>40</v>
      </c>
      <c r="G28" s="20" t="s">
        <v>117</v>
      </c>
      <c r="H28" s="35">
        <v>2021</v>
      </c>
      <c r="I28" s="26" t="s">
        <v>13</v>
      </c>
      <c r="J28" s="27">
        <v>22</v>
      </c>
      <c r="K28" s="42" t="s">
        <v>144</v>
      </c>
      <c r="L28" s="43"/>
      <c r="M28" s="43"/>
    </row>
    <row r="29" spans="1:13" s="2" customFormat="1" ht="45" x14ac:dyDescent="0.25">
      <c r="A29" s="2" t="str">
        <f t="shared" si="0"/>
        <v>11706662,459</v>
      </c>
      <c r="B29" s="18">
        <f t="shared" si="1"/>
        <v>15</v>
      </c>
      <c r="C29" s="19">
        <v>1170666</v>
      </c>
      <c r="D29" s="24" t="s">
        <v>37</v>
      </c>
      <c r="E29" s="19" t="s">
        <v>116</v>
      </c>
      <c r="F29" s="23">
        <v>2.4590000000000001</v>
      </c>
      <c r="G29" s="20" t="s">
        <v>117</v>
      </c>
      <c r="H29" s="35">
        <v>2018</v>
      </c>
      <c r="I29" s="26" t="s">
        <v>125</v>
      </c>
      <c r="J29" s="27">
        <v>30753</v>
      </c>
      <c r="K29" s="42" t="s">
        <v>145</v>
      </c>
      <c r="L29" s="43"/>
      <c r="M29" s="43"/>
    </row>
    <row r="30" spans="1:13" s="2" customFormat="1" ht="30" x14ac:dyDescent="0.25">
      <c r="A30" s="2" t="str">
        <f t="shared" si="0"/>
        <v>12006110,142</v>
      </c>
      <c r="B30" s="18">
        <f t="shared" si="1"/>
        <v>16</v>
      </c>
      <c r="C30" s="19">
        <v>1200611</v>
      </c>
      <c r="D30" s="24" t="s">
        <v>38</v>
      </c>
      <c r="E30" s="19" t="s">
        <v>116</v>
      </c>
      <c r="F30" s="23">
        <v>0.14199999999999999</v>
      </c>
      <c r="G30" s="20" t="s">
        <v>117</v>
      </c>
      <c r="H30" s="35">
        <v>2018</v>
      </c>
      <c r="I30" s="26" t="s">
        <v>13</v>
      </c>
      <c r="J30" s="27">
        <v>28996</v>
      </c>
      <c r="K30" s="42" t="s">
        <v>141</v>
      </c>
      <c r="L30" s="43"/>
      <c r="M30" s="43"/>
    </row>
    <row r="31" spans="1:13" s="2" customFormat="1" x14ac:dyDescent="0.25">
      <c r="A31" s="2" t="str">
        <f t="shared" si="0"/>
        <v>12896171</v>
      </c>
      <c r="B31" s="18">
        <f t="shared" si="1"/>
        <v>17</v>
      </c>
      <c r="C31" s="19">
        <v>1289617</v>
      </c>
      <c r="D31" s="24" t="s">
        <v>39</v>
      </c>
      <c r="E31" s="19" t="s">
        <v>12</v>
      </c>
      <c r="F31" s="23">
        <v>1</v>
      </c>
      <c r="G31" s="20" t="s">
        <v>117</v>
      </c>
      <c r="H31" s="35">
        <v>2016</v>
      </c>
      <c r="I31" s="26" t="s">
        <v>15</v>
      </c>
      <c r="J31" s="27">
        <v>2030</v>
      </c>
      <c r="K31" s="42" t="s">
        <v>142</v>
      </c>
      <c r="L31" s="43"/>
      <c r="M31" s="43"/>
    </row>
    <row r="32" spans="1:13" s="2" customFormat="1" ht="30" x14ac:dyDescent="0.25">
      <c r="A32" s="2" t="str">
        <f t="shared" si="0"/>
        <v>12927120,548</v>
      </c>
      <c r="B32" s="18">
        <f t="shared" si="1"/>
        <v>18</v>
      </c>
      <c r="C32" s="19">
        <v>1292712</v>
      </c>
      <c r="D32" s="24" t="s">
        <v>40</v>
      </c>
      <c r="E32" s="19" t="s">
        <v>116</v>
      </c>
      <c r="F32" s="23">
        <v>0.54799999999999993</v>
      </c>
      <c r="G32" s="20" t="s">
        <v>117</v>
      </c>
      <c r="H32" s="35">
        <v>2020</v>
      </c>
      <c r="I32" s="26" t="s">
        <v>126</v>
      </c>
      <c r="J32" s="27">
        <v>16993</v>
      </c>
      <c r="K32" s="42" t="s">
        <v>142</v>
      </c>
      <c r="L32" s="43"/>
      <c r="M32" s="43"/>
    </row>
    <row r="33" spans="1:13" s="2" customFormat="1" x14ac:dyDescent="0.25">
      <c r="A33" s="2" t="str">
        <f t="shared" si="0"/>
        <v>13274876,784</v>
      </c>
      <c r="B33" s="18">
        <f t="shared" si="1"/>
        <v>19</v>
      </c>
      <c r="C33" s="19">
        <v>1327487</v>
      </c>
      <c r="D33" s="24" t="s">
        <v>41</v>
      </c>
      <c r="E33" s="19" t="s">
        <v>116</v>
      </c>
      <c r="F33" s="23">
        <v>6.7839999999999998</v>
      </c>
      <c r="G33" s="20" t="s">
        <v>117</v>
      </c>
      <c r="H33" s="35">
        <v>2014</v>
      </c>
      <c r="I33" s="26" t="s">
        <v>15</v>
      </c>
      <c r="J33" s="27">
        <v>23953</v>
      </c>
      <c r="K33" s="42" t="s">
        <v>142</v>
      </c>
      <c r="L33" s="43"/>
      <c r="M33" s="43"/>
    </row>
    <row r="34" spans="1:13" s="2" customFormat="1" x14ac:dyDescent="0.25">
      <c r="A34" s="2" t="str">
        <f t="shared" si="0"/>
        <v>13475602,512</v>
      </c>
      <c r="B34" s="18">
        <f t="shared" si="1"/>
        <v>20</v>
      </c>
      <c r="C34" s="19">
        <v>1347560</v>
      </c>
      <c r="D34" s="24" t="s">
        <v>42</v>
      </c>
      <c r="E34" s="19" t="s">
        <v>116</v>
      </c>
      <c r="F34" s="23">
        <v>2.5120000000000005</v>
      </c>
      <c r="G34" s="20" t="s">
        <v>117</v>
      </c>
      <c r="H34" s="35">
        <v>2020</v>
      </c>
      <c r="I34" s="26" t="s">
        <v>121</v>
      </c>
      <c r="J34" s="27">
        <v>18339</v>
      </c>
      <c r="K34" s="42" t="s">
        <v>141</v>
      </c>
      <c r="L34" s="43"/>
      <c r="M34" s="43"/>
    </row>
    <row r="35" spans="1:13" s="2" customFormat="1" ht="30" x14ac:dyDescent="0.25">
      <c r="A35" s="2" t="str">
        <f t="shared" si="0"/>
        <v>13561320,82</v>
      </c>
      <c r="B35" s="18">
        <f t="shared" si="1"/>
        <v>21</v>
      </c>
      <c r="C35" s="19">
        <v>1356132</v>
      </c>
      <c r="D35" s="24" t="s">
        <v>43</v>
      </c>
      <c r="E35" s="19" t="s">
        <v>116</v>
      </c>
      <c r="F35" s="23">
        <v>0.82000000000000006</v>
      </c>
      <c r="G35" s="20" t="s">
        <v>117</v>
      </c>
      <c r="H35" s="35">
        <v>2015</v>
      </c>
      <c r="I35" s="26" t="s">
        <v>13</v>
      </c>
      <c r="J35" s="27">
        <v>34327</v>
      </c>
      <c r="K35" s="42" t="s">
        <v>141</v>
      </c>
      <c r="L35" s="43"/>
      <c r="M35" s="43"/>
    </row>
    <row r="36" spans="1:13" s="2" customFormat="1" ht="30" x14ac:dyDescent="0.25">
      <c r="A36" s="2" t="str">
        <f t="shared" si="0"/>
        <v>142449912,741</v>
      </c>
      <c r="B36" s="18">
        <f t="shared" si="1"/>
        <v>22</v>
      </c>
      <c r="C36" s="19">
        <v>1424499</v>
      </c>
      <c r="D36" s="24" t="s">
        <v>44</v>
      </c>
      <c r="E36" s="19" t="s">
        <v>116</v>
      </c>
      <c r="F36" s="23">
        <v>12.741</v>
      </c>
      <c r="G36" s="20" t="s">
        <v>117</v>
      </c>
      <c r="H36" s="35">
        <v>2015</v>
      </c>
      <c r="I36" s="26" t="s">
        <v>13</v>
      </c>
      <c r="J36" s="27">
        <v>37737</v>
      </c>
      <c r="K36" s="42" t="s">
        <v>141</v>
      </c>
      <c r="L36" s="43"/>
      <c r="M36" s="43"/>
    </row>
    <row r="37" spans="1:13" s="2" customFormat="1" ht="30" x14ac:dyDescent="0.25">
      <c r="A37" s="2" t="str">
        <f t="shared" si="0"/>
        <v>14313000,856</v>
      </c>
      <c r="B37" s="18">
        <f t="shared" si="1"/>
        <v>23</v>
      </c>
      <c r="C37" s="19">
        <v>1431300</v>
      </c>
      <c r="D37" s="24" t="s">
        <v>45</v>
      </c>
      <c r="E37" s="19" t="s">
        <v>116</v>
      </c>
      <c r="F37" s="23">
        <v>0.85599999999999998</v>
      </c>
      <c r="G37" s="20" t="s">
        <v>117</v>
      </c>
      <c r="H37" s="35" t="s">
        <v>138</v>
      </c>
      <c r="I37" s="26" t="s">
        <v>127</v>
      </c>
      <c r="J37" s="27">
        <v>16867</v>
      </c>
      <c r="K37" s="42" t="s">
        <v>142</v>
      </c>
      <c r="L37" s="43"/>
      <c r="M37" s="43"/>
    </row>
    <row r="38" spans="1:13" s="2" customFormat="1" x14ac:dyDescent="0.25">
      <c r="A38" s="2" t="str">
        <f t="shared" si="0"/>
        <v>14365210,656</v>
      </c>
      <c r="B38" s="18">
        <f t="shared" si="1"/>
        <v>24</v>
      </c>
      <c r="C38" s="19">
        <v>1436521</v>
      </c>
      <c r="D38" s="24" t="s">
        <v>46</v>
      </c>
      <c r="E38" s="19" t="s">
        <v>116</v>
      </c>
      <c r="F38" s="23">
        <v>0.65600000000000003</v>
      </c>
      <c r="G38" s="20" t="s">
        <v>117</v>
      </c>
      <c r="H38" s="35" t="s">
        <v>137</v>
      </c>
      <c r="I38" s="26" t="s">
        <v>15</v>
      </c>
      <c r="J38" s="27">
        <v>6876</v>
      </c>
      <c r="K38" s="42" t="s">
        <v>141</v>
      </c>
      <c r="L38" s="43"/>
      <c r="M38" s="43"/>
    </row>
    <row r="39" spans="1:13" s="2" customFormat="1" x14ac:dyDescent="0.25">
      <c r="A39" s="2" t="str">
        <f t="shared" si="0"/>
        <v>144230923</v>
      </c>
      <c r="B39" s="18">
        <f t="shared" si="1"/>
        <v>25</v>
      </c>
      <c r="C39" s="19">
        <v>1442309</v>
      </c>
      <c r="D39" s="24" t="s">
        <v>47</v>
      </c>
      <c r="E39" s="19" t="s">
        <v>12</v>
      </c>
      <c r="F39" s="23">
        <v>23</v>
      </c>
      <c r="G39" s="20" t="s">
        <v>117</v>
      </c>
      <c r="H39" s="35">
        <v>2020</v>
      </c>
      <c r="I39" s="26" t="s">
        <v>15</v>
      </c>
      <c r="J39" s="27">
        <v>242</v>
      </c>
      <c r="K39" s="42" t="s">
        <v>142</v>
      </c>
      <c r="L39" s="43"/>
      <c r="M39" s="43"/>
    </row>
    <row r="40" spans="1:13" s="2" customFormat="1" x14ac:dyDescent="0.25">
      <c r="A40" s="2" t="str">
        <f t="shared" si="0"/>
        <v>14509300,29</v>
      </c>
      <c r="B40" s="18">
        <f t="shared" si="1"/>
        <v>26</v>
      </c>
      <c r="C40" s="19">
        <v>1450930</v>
      </c>
      <c r="D40" s="24" t="s">
        <v>48</v>
      </c>
      <c r="E40" s="19" t="s">
        <v>116</v>
      </c>
      <c r="F40" s="23">
        <v>0.28999999999999998</v>
      </c>
      <c r="G40" s="20" t="s">
        <v>117</v>
      </c>
      <c r="H40" s="35">
        <v>2015</v>
      </c>
      <c r="I40" s="26" t="s">
        <v>15</v>
      </c>
      <c r="J40" s="27">
        <v>76167</v>
      </c>
      <c r="K40" s="42" t="s">
        <v>142</v>
      </c>
      <c r="L40" s="43"/>
      <c r="M40" s="43"/>
    </row>
    <row r="41" spans="1:13" s="2" customFormat="1" x14ac:dyDescent="0.25">
      <c r="A41" s="2" t="str">
        <f t="shared" si="0"/>
        <v>148256211,042</v>
      </c>
      <c r="B41" s="18">
        <f t="shared" si="1"/>
        <v>27</v>
      </c>
      <c r="C41" s="19">
        <v>1482562</v>
      </c>
      <c r="D41" s="24" t="s">
        <v>49</v>
      </c>
      <c r="E41" s="19" t="s">
        <v>116</v>
      </c>
      <c r="F41" s="23">
        <v>11.042</v>
      </c>
      <c r="G41" s="20" t="s">
        <v>117</v>
      </c>
      <c r="H41" s="35">
        <v>2014</v>
      </c>
      <c r="I41" s="26" t="s">
        <v>15</v>
      </c>
      <c r="J41" s="27">
        <v>43581</v>
      </c>
      <c r="K41" s="42" t="s">
        <v>142</v>
      </c>
      <c r="L41" s="43"/>
      <c r="M41" s="43"/>
    </row>
    <row r="42" spans="1:13" s="2" customFormat="1" ht="30" x14ac:dyDescent="0.25">
      <c r="A42" s="2" t="str">
        <f t="shared" si="0"/>
        <v>14980154,671</v>
      </c>
      <c r="B42" s="18">
        <f t="shared" si="1"/>
        <v>28</v>
      </c>
      <c r="C42" s="19">
        <v>1498015</v>
      </c>
      <c r="D42" s="24" t="s">
        <v>50</v>
      </c>
      <c r="E42" s="19" t="s">
        <v>116</v>
      </c>
      <c r="F42" s="23">
        <v>4.6709999999999994</v>
      </c>
      <c r="G42" s="20" t="s">
        <v>117</v>
      </c>
      <c r="H42" s="35">
        <v>2016</v>
      </c>
      <c r="I42" s="26" t="s">
        <v>126</v>
      </c>
      <c r="J42" s="27">
        <v>37237</v>
      </c>
      <c r="K42" s="42" t="s">
        <v>142</v>
      </c>
      <c r="L42" s="43"/>
      <c r="M42" s="43"/>
    </row>
    <row r="43" spans="1:13" s="2" customFormat="1" x14ac:dyDescent="0.25">
      <c r="A43" s="2" t="str">
        <f t="shared" si="0"/>
        <v>15160610,341</v>
      </c>
      <c r="B43" s="18">
        <f t="shared" si="1"/>
        <v>29</v>
      </c>
      <c r="C43" s="44">
        <v>1516061</v>
      </c>
      <c r="D43" s="24" t="s">
        <v>51</v>
      </c>
      <c r="E43" s="19" t="s">
        <v>116</v>
      </c>
      <c r="F43" s="23">
        <v>0.34100000000000003</v>
      </c>
      <c r="G43" s="20" t="s">
        <v>117</v>
      </c>
      <c r="H43" s="35">
        <v>2018</v>
      </c>
      <c r="I43" s="26" t="s">
        <v>15</v>
      </c>
      <c r="J43" s="27">
        <v>16239</v>
      </c>
      <c r="K43" s="42" t="s">
        <v>142</v>
      </c>
      <c r="L43" s="43"/>
      <c r="M43" s="43"/>
    </row>
    <row r="44" spans="1:13" s="2" customFormat="1" ht="30" x14ac:dyDescent="0.25">
      <c r="A44" s="2" t="str">
        <f t="shared" si="0"/>
        <v>15279642,723</v>
      </c>
      <c r="B44" s="18">
        <f t="shared" si="1"/>
        <v>30</v>
      </c>
      <c r="C44" s="19">
        <v>1527964</v>
      </c>
      <c r="D44" s="24" t="s">
        <v>52</v>
      </c>
      <c r="E44" s="19" t="s">
        <v>116</v>
      </c>
      <c r="F44" s="23">
        <v>2.7229999999999999</v>
      </c>
      <c r="G44" s="20" t="s">
        <v>117</v>
      </c>
      <c r="H44" s="35">
        <v>2014</v>
      </c>
      <c r="I44" s="26" t="s">
        <v>128</v>
      </c>
      <c r="J44" s="27">
        <v>33128</v>
      </c>
      <c r="K44" s="42" t="s">
        <v>144</v>
      </c>
      <c r="L44" s="43"/>
      <c r="M44" s="43"/>
    </row>
    <row r="45" spans="1:13" s="2" customFormat="1" ht="30" x14ac:dyDescent="0.25">
      <c r="A45" s="2" t="str">
        <f t="shared" si="0"/>
        <v>15565560,284</v>
      </c>
      <c r="B45" s="18">
        <f t="shared" si="1"/>
        <v>31</v>
      </c>
      <c r="C45" s="19">
        <v>1556556</v>
      </c>
      <c r="D45" s="24" t="s">
        <v>53</v>
      </c>
      <c r="E45" s="19" t="s">
        <v>116</v>
      </c>
      <c r="F45" s="23">
        <v>0.28400000000000003</v>
      </c>
      <c r="G45" s="20" t="s">
        <v>117</v>
      </c>
      <c r="H45" s="35">
        <v>2018</v>
      </c>
      <c r="I45" s="26" t="s">
        <v>127</v>
      </c>
      <c r="J45" s="27">
        <v>13317</v>
      </c>
      <c r="K45" s="42" t="s">
        <v>142</v>
      </c>
      <c r="L45" s="43"/>
      <c r="M45" s="43"/>
    </row>
    <row r="46" spans="1:13" s="2" customFormat="1" ht="30" x14ac:dyDescent="0.25">
      <c r="A46" s="2" t="str">
        <f t="shared" si="0"/>
        <v>15606520,254</v>
      </c>
      <c r="B46" s="18">
        <f t="shared" si="1"/>
        <v>32</v>
      </c>
      <c r="C46" s="19">
        <v>1560652</v>
      </c>
      <c r="D46" s="24" t="s">
        <v>54</v>
      </c>
      <c r="E46" s="19" t="s">
        <v>116</v>
      </c>
      <c r="F46" s="23">
        <v>0.254</v>
      </c>
      <c r="G46" s="20" t="s">
        <v>117</v>
      </c>
      <c r="H46" s="35">
        <v>2017</v>
      </c>
      <c r="I46" s="26" t="s">
        <v>120</v>
      </c>
      <c r="J46" s="27">
        <v>81910</v>
      </c>
      <c r="K46" s="42" t="s">
        <v>142</v>
      </c>
      <c r="L46" s="43"/>
      <c r="M46" s="43"/>
    </row>
    <row r="47" spans="1:13" s="2" customFormat="1" x14ac:dyDescent="0.25">
      <c r="A47" s="2" t="str">
        <f t="shared" si="0"/>
        <v>15893002,183</v>
      </c>
      <c r="B47" s="18">
        <f t="shared" si="1"/>
        <v>33</v>
      </c>
      <c r="C47" s="19">
        <v>1589300</v>
      </c>
      <c r="D47" s="24" t="s">
        <v>55</v>
      </c>
      <c r="E47" s="19" t="s">
        <v>116</v>
      </c>
      <c r="F47" s="23">
        <v>2.1830000000000003</v>
      </c>
      <c r="G47" s="20" t="s">
        <v>117</v>
      </c>
      <c r="H47" s="35" t="s">
        <v>139</v>
      </c>
      <c r="I47" s="26" t="s">
        <v>15</v>
      </c>
      <c r="J47" s="27">
        <v>13084</v>
      </c>
      <c r="K47" s="42" t="s">
        <v>142</v>
      </c>
      <c r="L47" s="43"/>
      <c r="M47" s="43"/>
    </row>
    <row r="48" spans="1:13" s="2" customFormat="1" ht="30" x14ac:dyDescent="0.25">
      <c r="A48" s="2" t="str">
        <f t="shared" si="0"/>
        <v>15945810,309</v>
      </c>
      <c r="B48" s="18">
        <f t="shared" si="1"/>
        <v>34</v>
      </c>
      <c r="C48" s="19">
        <v>1594581</v>
      </c>
      <c r="D48" s="24" t="s">
        <v>56</v>
      </c>
      <c r="E48" s="19" t="s">
        <v>116</v>
      </c>
      <c r="F48" s="23">
        <v>0.309</v>
      </c>
      <c r="G48" s="20" t="s">
        <v>117</v>
      </c>
      <c r="H48" s="35">
        <v>2017</v>
      </c>
      <c r="I48" s="26" t="s">
        <v>126</v>
      </c>
      <c r="J48" s="27">
        <v>2464</v>
      </c>
      <c r="K48" s="42" t="s">
        <v>142</v>
      </c>
      <c r="L48" s="43"/>
      <c r="M48" s="43"/>
    </row>
    <row r="49" spans="1:13" s="2" customFormat="1" x14ac:dyDescent="0.25">
      <c r="A49" s="2" t="str">
        <f t="shared" si="0"/>
        <v>15960210,291</v>
      </c>
      <c r="B49" s="18">
        <f t="shared" si="1"/>
        <v>35</v>
      </c>
      <c r="C49" s="19">
        <v>1596021</v>
      </c>
      <c r="D49" s="24" t="s">
        <v>57</v>
      </c>
      <c r="E49" s="19" t="s">
        <v>116</v>
      </c>
      <c r="F49" s="23">
        <v>0.29099999999999998</v>
      </c>
      <c r="G49" s="20" t="s">
        <v>117</v>
      </c>
      <c r="H49" s="35">
        <v>2014</v>
      </c>
      <c r="I49" s="26" t="s">
        <v>15</v>
      </c>
      <c r="J49" s="27">
        <v>178663</v>
      </c>
      <c r="K49" s="42" t="s">
        <v>142</v>
      </c>
      <c r="L49" s="43"/>
      <c r="M49" s="43"/>
    </row>
    <row r="50" spans="1:13" s="2" customFormat="1" ht="30" x14ac:dyDescent="0.25">
      <c r="A50" s="2" t="str">
        <f t="shared" si="0"/>
        <v>15976100,211</v>
      </c>
      <c r="B50" s="18">
        <f t="shared" si="1"/>
        <v>36</v>
      </c>
      <c r="C50" s="19">
        <v>1597610</v>
      </c>
      <c r="D50" s="24" t="s">
        <v>58</v>
      </c>
      <c r="E50" s="19" t="s">
        <v>116</v>
      </c>
      <c r="F50" s="23">
        <v>0.21100000000000002</v>
      </c>
      <c r="G50" s="20" t="s">
        <v>117</v>
      </c>
      <c r="H50" s="35">
        <v>2018</v>
      </c>
      <c r="I50" s="26" t="s">
        <v>127</v>
      </c>
      <c r="J50" s="27">
        <v>15118</v>
      </c>
      <c r="K50" s="42" t="s">
        <v>142</v>
      </c>
      <c r="L50" s="43"/>
      <c r="M50" s="43"/>
    </row>
    <row r="51" spans="1:13" s="2" customFormat="1" x14ac:dyDescent="0.25">
      <c r="A51" s="2" t="str">
        <f t="shared" si="0"/>
        <v>16255113</v>
      </c>
      <c r="B51" s="18">
        <f t="shared" si="1"/>
        <v>37</v>
      </c>
      <c r="C51" s="19">
        <v>1625511</v>
      </c>
      <c r="D51" s="24" t="s">
        <v>59</v>
      </c>
      <c r="E51" s="19" t="s">
        <v>12</v>
      </c>
      <c r="F51" s="23">
        <v>3</v>
      </c>
      <c r="G51" s="20" t="s">
        <v>117</v>
      </c>
      <c r="H51" s="35">
        <v>2017</v>
      </c>
      <c r="I51" s="26" t="s">
        <v>118</v>
      </c>
      <c r="J51" s="27">
        <v>546</v>
      </c>
      <c r="K51" s="42" t="s">
        <v>141</v>
      </c>
      <c r="L51" s="43"/>
      <c r="M51" s="43"/>
    </row>
    <row r="52" spans="1:13" s="2" customFormat="1" x14ac:dyDescent="0.25">
      <c r="A52" s="2" t="str">
        <f t="shared" si="0"/>
        <v>16304740,262</v>
      </c>
      <c r="B52" s="18">
        <f t="shared" si="1"/>
        <v>38</v>
      </c>
      <c r="C52" s="19">
        <v>1630474</v>
      </c>
      <c r="D52" s="24" t="s">
        <v>54</v>
      </c>
      <c r="E52" s="19" t="s">
        <v>116</v>
      </c>
      <c r="F52" s="23">
        <v>0.26200000000000001</v>
      </c>
      <c r="G52" s="20" t="s">
        <v>117</v>
      </c>
      <c r="H52" s="35">
        <v>2015</v>
      </c>
      <c r="I52" s="26" t="s">
        <v>15</v>
      </c>
      <c r="J52" s="27">
        <v>81910</v>
      </c>
      <c r="K52" s="42" t="s">
        <v>142</v>
      </c>
      <c r="L52" s="43"/>
      <c r="M52" s="43"/>
    </row>
    <row r="53" spans="1:13" s="2" customFormat="1" ht="30" x14ac:dyDescent="0.25">
      <c r="A53" s="2" t="str">
        <f t="shared" si="0"/>
        <v>16460595,82</v>
      </c>
      <c r="B53" s="18">
        <f t="shared" si="1"/>
        <v>39</v>
      </c>
      <c r="C53" s="19">
        <v>1646059</v>
      </c>
      <c r="D53" s="24" t="s">
        <v>60</v>
      </c>
      <c r="E53" s="19" t="s">
        <v>116</v>
      </c>
      <c r="F53" s="23">
        <v>5.82</v>
      </c>
      <c r="G53" s="20" t="s">
        <v>117</v>
      </c>
      <c r="H53" s="35">
        <v>2021</v>
      </c>
      <c r="I53" s="26" t="s">
        <v>120</v>
      </c>
      <c r="J53" s="27">
        <v>15703</v>
      </c>
      <c r="K53" s="42" t="s">
        <v>142</v>
      </c>
      <c r="L53" s="43"/>
      <c r="M53" s="43"/>
    </row>
    <row r="54" spans="1:13" s="2" customFormat="1" x14ac:dyDescent="0.25">
      <c r="A54" s="2" t="str">
        <f t="shared" si="0"/>
        <v>16677431</v>
      </c>
      <c r="B54" s="18">
        <f t="shared" si="1"/>
        <v>40</v>
      </c>
      <c r="C54" s="19">
        <v>1667743</v>
      </c>
      <c r="D54" s="24" t="s">
        <v>20</v>
      </c>
      <c r="E54" s="19" t="s">
        <v>12</v>
      </c>
      <c r="F54" s="23">
        <v>1</v>
      </c>
      <c r="G54" s="20" t="s">
        <v>117</v>
      </c>
      <c r="H54" s="35">
        <v>2015</v>
      </c>
      <c r="I54" s="26" t="s">
        <v>15</v>
      </c>
      <c r="J54" s="27">
        <v>1068</v>
      </c>
      <c r="K54" s="42" t="s">
        <v>142</v>
      </c>
      <c r="L54" s="43"/>
      <c r="M54" s="43"/>
    </row>
    <row r="55" spans="1:13" s="2" customFormat="1" x14ac:dyDescent="0.25">
      <c r="A55" s="2" t="str">
        <f t="shared" si="0"/>
        <v>17417271,286</v>
      </c>
      <c r="B55" s="18">
        <f t="shared" si="1"/>
        <v>41</v>
      </c>
      <c r="C55" s="19">
        <v>1741727</v>
      </c>
      <c r="D55" s="24" t="s">
        <v>61</v>
      </c>
      <c r="E55" s="19" t="s">
        <v>116</v>
      </c>
      <c r="F55" s="23">
        <v>1.286</v>
      </c>
      <c r="G55" s="20" t="s">
        <v>117</v>
      </c>
      <c r="H55" s="35">
        <v>2017</v>
      </c>
      <c r="I55" s="26" t="s">
        <v>15</v>
      </c>
      <c r="J55" s="27">
        <v>52078</v>
      </c>
      <c r="K55" s="42" t="s">
        <v>141</v>
      </c>
      <c r="L55" s="43"/>
      <c r="M55" s="43"/>
    </row>
    <row r="56" spans="1:13" s="2" customFormat="1" x14ac:dyDescent="0.25">
      <c r="A56" s="2" t="str">
        <f t="shared" si="0"/>
        <v>17561624</v>
      </c>
      <c r="B56" s="18">
        <f t="shared" si="1"/>
        <v>42</v>
      </c>
      <c r="C56" s="19">
        <v>1756162</v>
      </c>
      <c r="D56" s="24" t="s">
        <v>21</v>
      </c>
      <c r="E56" s="19" t="s">
        <v>12</v>
      </c>
      <c r="F56" s="23">
        <v>4</v>
      </c>
      <c r="G56" s="20" t="s">
        <v>117</v>
      </c>
      <c r="H56" s="35">
        <v>2016</v>
      </c>
      <c r="I56" s="26" t="s">
        <v>118</v>
      </c>
      <c r="J56" s="27">
        <v>324</v>
      </c>
      <c r="K56" s="42" t="s">
        <v>141</v>
      </c>
      <c r="L56" s="43"/>
      <c r="M56" s="43"/>
    </row>
    <row r="57" spans="1:13" s="2" customFormat="1" ht="30" x14ac:dyDescent="0.25">
      <c r="A57" s="2" t="str">
        <f t="shared" si="0"/>
        <v>17953310,336</v>
      </c>
      <c r="B57" s="18">
        <f t="shared" si="1"/>
        <v>43</v>
      </c>
      <c r="C57" s="19">
        <v>1795331</v>
      </c>
      <c r="D57" s="24" t="s">
        <v>62</v>
      </c>
      <c r="E57" s="19" t="s">
        <v>116</v>
      </c>
      <c r="F57" s="23">
        <v>0.33600000000000002</v>
      </c>
      <c r="G57" s="20" t="s">
        <v>117</v>
      </c>
      <c r="H57" s="35">
        <v>2020</v>
      </c>
      <c r="I57" s="26" t="s">
        <v>127</v>
      </c>
      <c r="J57" s="27">
        <v>32552</v>
      </c>
      <c r="K57" s="42" t="s">
        <v>142</v>
      </c>
      <c r="L57" s="43"/>
      <c r="M57" s="43"/>
    </row>
    <row r="58" spans="1:13" s="2" customFormat="1" x14ac:dyDescent="0.25">
      <c r="A58" s="2" t="str">
        <f t="shared" si="0"/>
        <v>17953330,2</v>
      </c>
      <c r="B58" s="18">
        <f t="shared" si="1"/>
        <v>44</v>
      </c>
      <c r="C58" s="19">
        <v>1795333</v>
      </c>
      <c r="D58" s="24" t="s">
        <v>63</v>
      </c>
      <c r="E58" s="19" t="s">
        <v>116</v>
      </c>
      <c r="F58" s="23">
        <v>0.2</v>
      </c>
      <c r="G58" s="20" t="s">
        <v>117</v>
      </c>
      <c r="H58" s="35">
        <v>2017</v>
      </c>
      <c r="I58" s="26" t="s">
        <v>15</v>
      </c>
      <c r="J58" s="27">
        <v>31388</v>
      </c>
      <c r="K58" s="42" t="s">
        <v>142</v>
      </c>
      <c r="L58" s="43"/>
      <c r="M58" s="43"/>
    </row>
    <row r="59" spans="1:13" s="2" customFormat="1" x14ac:dyDescent="0.25">
      <c r="A59" s="2" t="str">
        <f t="shared" si="0"/>
        <v>18209000,094</v>
      </c>
      <c r="B59" s="18">
        <f t="shared" si="1"/>
        <v>45</v>
      </c>
      <c r="C59" s="19">
        <v>1820900</v>
      </c>
      <c r="D59" s="24" t="s">
        <v>64</v>
      </c>
      <c r="E59" s="19" t="s">
        <v>116</v>
      </c>
      <c r="F59" s="23">
        <v>9.4E-2</v>
      </c>
      <c r="G59" s="20" t="s">
        <v>117</v>
      </c>
      <c r="H59" s="35">
        <v>2017</v>
      </c>
      <c r="I59" s="26" t="s">
        <v>15</v>
      </c>
      <c r="J59" s="27">
        <v>40740</v>
      </c>
      <c r="K59" s="42" t="s">
        <v>145</v>
      </c>
      <c r="L59" s="43"/>
      <c r="M59" s="43"/>
    </row>
    <row r="60" spans="1:13" s="2" customFormat="1" ht="45" x14ac:dyDescent="0.25">
      <c r="A60" s="2" t="str">
        <f t="shared" si="0"/>
        <v>18458250,495</v>
      </c>
      <c r="B60" s="18">
        <f t="shared" si="1"/>
        <v>46</v>
      </c>
      <c r="C60" s="19">
        <v>1845825</v>
      </c>
      <c r="D60" s="24" t="s">
        <v>65</v>
      </c>
      <c r="E60" s="19" t="s">
        <v>116</v>
      </c>
      <c r="F60" s="23">
        <v>0.495</v>
      </c>
      <c r="G60" s="20" t="s">
        <v>117</v>
      </c>
      <c r="H60" s="35" t="s">
        <v>138</v>
      </c>
      <c r="I60" s="26" t="s">
        <v>125</v>
      </c>
      <c r="J60" s="27">
        <v>30753</v>
      </c>
      <c r="K60" s="42" t="s">
        <v>145</v>
      </c>
      <c r="L60" s="43"/>
      <c r="M60" s="43"/>
    </row>
    <row r="61" spans="1:13" s="2" customFormat="1" ht="30" x14ac:dyDescent="0.25">
      <c r="A61" s="2" t="str">
        <f t="shared" si="0"/>
        <v>18458270,535</v>
      </c>
      <c r="B61" s="18">
        <f t="shared" si="1"/>
        <v>47</v>
      </c>
      <c r="C61" s="19">
        <v>1845827</v>
      </c>
      <c r="D61" s="24" t="s">
        <v>66</v>
      </c>
      <c r="E61" s="19" t="s">
        <v>116</v>
      </c>
      <c r="F61" s="23">
        <v>0.53500000000000003</v>
      </c>
      <c r="G61" s="20" t="s">
        <v>117</v>
      </c>
      <c r="H61" s="35" t="s">
        <v>137</v>
      </c>
      <c r="I61" s="26" t="s">
        <v>122</v>
      </c>
      <c r="J61" s="27">
        <v>45917</v>
      </c>
      <c r="K61" s="42" t="s">
        <v>143</v>
      </c>
      <c r="L61" s="43"/>
      <c r="M61" s="43"/>
    </row>
    <row r="62" spans="1:13" s="2" customFormat="1" ht="30" x14ac:dyDescent="0.25">
      <c r="A62" s="2" t="str">
        <f t="shared" ref="A62:A89" si="2">CONCATENATE(C62,F62)</f>
        <v>18458281,007</v>
      </c>
      <c r="B62" s="18">
        <f t="shared" si="1"/>
        <v>48</v>
      </c>
      <c r="C62" s="19">
        <v>1845828</v>
      </c>
      <c r="D62" s="24" t="s">
        <v>67</v>
      </c>
      <c r="E62" s="19" t="s">
        <v>116</v>
      </c>
      <c r="F62" s="23">
        <v>1.0069999999999999</v>
      </c>
      <c r="G62" s="20" t="s">
        <v>117</v>
      </c>
      <c r="H62" s="35">
        <v>2018</v>
      </c>
      <c r="I62" s="26" t="s">
        <v>13</v>
      </c>
      <c r="J62" s="27">
        <v>18328</v>
      </c>
      <c r="K62" s="42" t="s">
        <v>141</v>
      </c>
      <c r="L62" s="43"/>
      <c r="M62" s="43"/>
    </row>
    <row r="63" spans="1:13" s="2" customFormat="1" x14ac:dyDescent="0.25">
      <c r="A63" s="2" t="str">
        <f t="shared" si="2"/>
        <v>18534861,918</v>
      </c>
      <c r="B63" s="18">
        <f t="shared" si="1"/>
        <v>49</v>
      </c>
      <c r="C63" s="19">
        <v>1853486</v>
      </c>
      <c r="D63" s="24" t="s">
        <v>68</v>
      </c>
      <c r="E63" s="19" t="s">
        <v>116</v>
      </c>
      <c r="F63" s="23">
        <v>1.9180000000000001</v>
      </c>
      <c r="G63" s="20" t="s">
        <v>117</v>
      </c>
      <c r="H63" s="35">
        <v>2016</v>
      </c>
      <c r="I63" s="26" t="s">
        <v>119</v>
      </c>
      <c r="J63" s="27">
        <v>17750</v>
      </c>
      <c r="K63" s="42" t="s">
        <v>141</v>
      </c>
      <c r="L63" s="43"/>
      <c r="M63" s="43"/>
    </row>
    <row r="64" spans="1:13" s="2" customFormat="1" ht="30" x14ac:dyDescent="0.25">
      <c r="A64" s="2" t="str">
        <f t="shared" si="2"/>
        <v>18650023,406</v>
      </c>
      <c r="B64" s="18">
        <f t="shared" si="1"/>
        <v>50</v>
      </c>
      <c r="C64" s="19">
        <v>1865002</v>
      </c>
      <c r="D64" s="24" t="s">
        <v>69</v>
      </c>
      <c r="E64" s="19" t="s">
        <v>116</v>
      </c>
      <c r="F64" s="23">
        <v>3.4060000000000001</v>
      </c>
      <c r="G64" s="20" t="s">
        <v>117</v>
      </c>
      <c r="H64" s="35">
        <v>2016</v>
      </c>
      <c r="I64" s="26" t="s">
        <v>13</v>
      </c>
      <c r="J64" s="27">
        <v>2623</v>
      </c>
      <c r="K64" s="42" t="s">
        <v>141</v>
      </c>
      <c r="L64" s="43"/>
      <c r="M64" s="43"/>
    </row>
    <row r="65" spans="1:13" s="2" customFormat="1" x14ac:dyDescent="0.25">
      <c r="A65" s="2" t="str">
        <f t="shared" si="2"/>
        <v>18663010,65</v>
      </c>
      <c r="B65" s="18">
        <f t="shared" si="1"/>
        <v>51</v>
      </c>
      <c r="C65" s="19">
        <v>1866301</v>
      </c>
      <c r="D65" s="24" t="s">
        <v>70</v>
      </c>
      <c r="E65" s="19" t="s">
        <v>116</v>
      </c>
      <c r="F65" s="23">
        <v>0.65</v>
      </c>
      <c r="G65" s="20" t="s">
        <v>117</v>
      </c>
      <c r="H65" s="35">
        <v>2018</v>
      </c>
      <c r="I65" s="26" t="s">
        <v>15</v>
      </c>
      <c r="J65" s="27">
        <v>18293</v>
      </c>
      <c r="K65" s="42" t="s">
        <v>142</v>
      </c>
      <c r="L65" s="43"/>
      <c r="M65" s="43"/>
    </row>
    <row r="66" spans="1:13" s="2" customFormat="1" ht="30" x14ac:dyDescent="0.25">
      <c r="A66" s="2" t="str">
        <f t="shared" si="2"/>
        <v>18722210,086</v>
      </c>
      <c r="B66" s="18">
        <f t="shared" si="1"/>
        <v>52</v>
      </c>
      <c r="C66" s="19">
        <v>1872221</v>
      </c>
      <c r="D66" s="24" t="s">
        <v>71</v>
      </c>
      <c r="E66" s="19" t="s">
        <v>116</v>
      </c>
      <c r="F66" s="23">
        <v>8.6000000000000007E-2</v>
      </c>
      <c r="G66" s="20" t="s">
        <v>117</v>
      </c>
      <c r="H66" s="35" t="s">
        <v>137</v>
      </c>
      <c r="I66" s="26" t="s">
        <v>123</v>
      </c>
      <c r="J66" s="27">
        <v>2712</v>
      </c>
      <c r="K66" s="42" t="s">
        <v>141</v>
      </c>
      <c r="L66" s="43"/>
      <c r="M66" s="43"/>
    </row>
    <row r="67" spans="1:13" s="2" customFormat="1" ht="60" x14ac:dyDescent="0.25">
      <c r="A67" s="2" t="str">
        <f t="shared" si="2"/>
        <v>18739050,138</v>
      </c>
      <c r="B67" s="18">
        <f t="shared" si="1"/>
        <v>53</v>
      </c>
      <c r="C67" s="19">
        <v>1873905</v>
      </c>
      <c r="D67" s="24" t="s">
        <v>72</v>
      </c>
      <c r="E67" s="19" t="s">
        <v>116</v>
      </c>
      <c r="F67" s="23">
        <v>0.13800000000000001</v>
      </c>
      <c r="G67" s="20" t="s">
        <v>117</v>
      </c>
      <c r="H67" s="35">
        <v>2018</v>
      </c>
      <c r="I67" s="26" t="s">
        <v>130</v>
      </c>
      <c r="J67" s="27">
        <v>13120</v>
      </c>
      <c r="K67" s="42" t="s">
        <v>142</v>
      </c>
      <c r="L67" s="43"/>
      <c r="M67" s="43"/>
    </row>
    <row r="68" spans="1:13" s="2" customFormat="1" ht="30" x14ac:dyDescent="0.25">
      <c r="A68" s="2" t="str">
        <f t="shared" si="2"/>
        <v>18739070,018</v>
      </c>
      <c r="B68" s="18">
        <f t="shared" si="1"/>
        <v>54</v>
      </c>
      <c r="C68" s="19">
        <v>1873907</v>
      </c>
      <c r="D68" s="24" t="s">
        <v>73</v>
      </c>
      <c r="E68" s="19" t="s">
        <v>116</v>
      </c>
      <c r="F68" s="23">
        <v>1.7999999999999999E-2</v>
      </c>
      <c r="G68" s="20" t="s">
        <v>117</v>
      </c>
      <c r="H68" s="35">
        <v>2018</v>
      </c>
      <c r="I68" s="26" t="s">
        <v>126</v>
      </c>
      <c r="J68" s="27">
        <v>94498</v>
      </c>
      <c r="K68" s="42" t="s">
        <v>142</v>
      </c>
      <c r="L68" s="43"/>
      <c r="M68" s="43"/>
    </row>
    <row r="69" spans="1:13" s="2" customFormat="1" x14ac:dyDescent="0.25">
      <c r="A69" s="2" t="str">
        <f t="shared" si="2"/>
        <v>18739080,197</v>
      </c>
      <c r="B69" s="18">
        <f t="shared" si="1"/>
        <v>55</v>
      </c>
      <c r="C69" s="19">
        <v>1873908</v>
      </c>
      <c r="D69" s="24" t="s">
        <v>74</v>
      </c>
      <c r="E69" s="19" t="s">
        <v>116</v>
      </c>
      <c r="F69" s="23">
        <v>0.19700000000000001</v>
      </c>
      <c r="G69" s="20" t="s">
        <v>117</v>
      </c>
      <c r="H69" s="35">
        <v>2018</v>
      </c>
      <c r="I69" s="26" t="s">
        <v>15</v>
      </c>
      <c r="J69" s="27">
        <v>66908</v>
      </c>
      <c r="K69" s="42" t="s">
        <v>142</v>
      </c>
      <c r="L69" s="43"/>
      <c r="M69" s="43"/>
    </row>
    <row r="70" spans="1:13" s="2" customFormat="1" ht="30" x14ac:dyDescent="0.25">
      <c r="A70" s="2" t="str">
        <f t="shared" si="2"/>
        <v>18804020,533</v>
      </c>
      <c r="B70" s="18">
        <f t="shared" si="1"/>
        <v>56</v>
      </c>
      <c r="C70" s="19">
        <v>1880402</v>
      </c>
      <c r="D70" s="24" t="s">
        <v>75</v>
      </c>
      <c r="E70" s="19" t="s">
        <v>116</v>
      </c>
      <c r="F70" s="23">
        <v>0.53299999999999992</v>
      </c>
      <c r="G70" s="20" t="s">
        <v>117</v>
      </c>
      <c r="H70" s="35">
        <v>2016</v>
      </c>
      <c r="I70" s="26" t="s">
        <v>13</v>
      </c>
      <c r="J70" s="27">
        <v>11342</v>
      </c>
      <c r="K70" s="42" t="s">
        <v>141</v>
      </c>
      <c r="L70" s="43"/>
      <c r="M70" s="43"/>
    </row>
    <row r="71" spans="1:13" s="2" customFormat="1" x14ac:dyDescent="0.25">
      <c r="A71" s="2" t="str">
        <f t="shared" si="2"/>
        <v>19221370,203</v>
      </c>
      <c r="B71" s="18">
        <f t="shared" si="1"/>
        <v>57</v>
      </c>
      <c r="C71" s="19">
        <v>1922137</v>
      </c>
      <c r="D71" s="24" t="s">
        <v>76</v>
      </c>
      <c r="E71" s="19" t="s">
        <v>116</v>
      </c>
      <c r="F71" s="23">
        <v>0.20300000000000001</v>
      </c>
      <c r="G71" s="20" t="s">
        <v>117</v>
      </c>
      <c r="H71" s="35">
        <v>2018</v>
      </c>
      <c r="I71" s="26" t="s">
        <v>15</v>
      </c>
      <c r="J71" s="27">
        <v>13396</v>
      </c>
      <c r="K71" s="42" t="s">
        <v>142</v>
      </c>
      <c r="L71" s="43"/>
      <c r="M71" s="43"/>
    </row>
    <row r="72" spans="1:13" s="2" customFormat="1" ht="30" x14ac:dyDescent="0.25">
      <c r="A72" s="2" t="str">
        <f t="shared" si="2"/>
        <v>19621561,806</v>
      </c>
      <c r="B72" s="18">
        <f t="shared" si="1"/>
        <v>58</v>
      </c>
      <c r="C72" s="19">
        <v>1962156</v>
      </c>
      <c r="D72" s="24" t="s">
        <v>77</v>
      </c>
      <c r="E72" s="19" t="s">
        <v>116</v>
      </c>
      <c r="F72" s="23">
        <v>1.806</v>
      </c>
      <c r="G72" s="20" t="s">
        <v>117</v>
      </c>
      <c r="H72" s="35">
        <v>2017</v>
      </c>
      <c r="I72" s="26" t="s">
        <v>131</v>
      </c>
      <c r="J72" s="27">
        <v>13797</v>
      </c>
      <c r="K72" s="42" t="s">
        <v>141</v>
      </c>
      <c r="L72" s="43"/>
      <c r="M72" s="43"/>
    </row>
    <row r="73" spans="1:13" s="2" customFormat="1" x14ac:dyDescent="0.25">
      <c r="A73" s="2" t="str">
        <f t="shared" si="2"/>
        <v>19622273,488</v>
      </c>
      <c r="B73" s="18">
        <f t="shared" si="1"/>
        <v>59</v>
      </c>
      <c r="C73" s="19">
        <v>1962227</v>
      </c>
      <c r="D73" s="24" t="s">
        <v>78</v>
      </c>
      <c r="E73" s="19" t="s">
        <v>116</v>
      </c>
      <c r="F73" s="23">
        <v>3.4880000000000004</v>
      </c>
      <c r="G73" s="20" t="s">
        <v>117</v>
      </c>
      <c r="H73" s="35" t="s">
        <v>140</v>
      </c>
      <c r="I73" s="26" t="s">
        <v>121</v>
      </c>
      <c r="J73" s="27">
        <v>35782</v>
      </c>
      <c r="K73" s="42" t="s">
        <v>141</v>
      </c>
      <c r="L73" s="43"/>
      <c r="M73" s="43"/>
    </row>
    <row r="74" spans="1:13" s="2" customFormat="1" x14ac:dyDescent="0.25">
      <c r="A74" s="2" t="str">
        <f t="shared" si="2"/>
        <v>19901822</v>
      </c>
      <c r="B74" s="18">
        <f t="shared" si="1"/>
        <v>60</v>
      </c>
      <c r="C74" s="19">
        <v>1990182</v>
      </c>
      <c r="D74" s="24" t="s">
        <v>79</v>
      </c>
      <c r="E74" s="19" t="s">
        <v>12</v>
      </c>
      <c r="F74" s="23">
        <v>2</v>
      </c>
      <c r="G74" s="20" t="s">
        <v>117</v>
      </c>
      <c r="H74" s="35">
        <v>2018</v>
      </c>
      <c r="I74" s="26" t="s">
        <v>15</v>
      </c>
      <c r="J74" s="27">
        <v>271</v>
      </c>
      <c r="K74" s="42" t="s">
        <v>142</v>
      </c>
      <c r="L74" s="43"/>
      <c r="M74" s="43"/>
    </row>
    <row r="75" spans="1:13" s="2" customFormat="1" ht="30" x14ac:dyDescent="0.25">
      <c r="A75" s="2" t="str">
        <f t="shared" si="2"/>
        <v>19913790,386</v>
      </c>
      <c r="B75" s="18">
        <f t="shared" si="1"/>
        <v>61</v>
      </c>
      <c r="C75" s="19">
        <v>1991379</v>
      </c>
      <c r="D75" s="24" t="s">
        <v>80</v>
      </c>
      <c r="E75" s="19" t="s">
        <v>116</v>
      </c>
      <c r="F75" s="23">
        <v>0.38600000000000001</v>
      </c>
      <c r="G75" s="20" t="s">
        <v>117</v>
      </c>
      <c r="H75" s="35">
        <v>2018</v>
      </c>
      <c r="I75" s="26" t="s">
        <v>127</v>
      </c>
      <c r="J75" s="27">
        <v>48671</v>
      </c>
      <c r="K75" s="42" t="s">
        <v>142</v>
      </c>
      <c r="L75" s="43"/>
      <c r="M75" s="43"/>
    </row>
    <row r="76" spans="1:13" s="2" customFormat="1" x14ac:dyDescent="0.25">
      <c r="A76" s="2" t="str">
        <f t="shared" si="2"/>
        <v>19914011,725</v>
      </c>
      <c r="B76" s="18">
        <f t="shared" si="1"/>
        <v>62</v>
      </c>
      <c r="C76" s="19">
        <v>1991401</v>
      </c>
      <c r="D76" s="24" t="s">
        <v>81</v>
      </c>
      <c r="E76" s="19" t="s">
        <v>116</v>
      </c>
      <c r="F76" s="23">
        <v>1.7250000000000001</v>
      </c>
      <c r="G76" s="20" t="s">
        <v>117</v>
      </c>
      <c r="H76" s="35">
        <v>2020</v>
      </c>
      <c r="I76" s="26" t="s">
        <v>14</v>
      </c>
      <c r="J76" s="27">
        <v>78503</v>
      </c>
      <c r="K76" s="42" t="s">
        <v>142</v>
      </c>
      <c r="L76" s="43"/>
      <c r="M76" s="43"/>
    </row>
    <row r="77" spans="1:13" s="2" customFormat="1" ht="45" x14ac:dyDescent="0.25">
      <c r="A77" s="2" t="str">
        <f t="shared" si="2"/>
        <v>20044545,901</v>
      </c>
      <c r="B77" s="18">
        <f t="shared" si="1"/>
        <v>63</v>
      </c>
      <c r="C77" s="19">
        <v>2004454</v>
      </c>
      <c r="D77" s="24" t="s">
        <v>82</v>
      </c>
      <c r="E77" s="19" t="s">
        <v>116</v>
      </c>
      <c r="F77" s="23">
        <v>5.9009999999999998</v>
      </c>
      <c r="G77" s="20" t="s">
        <v>117</v>
      </c>
      <c r="H77" s="35" t="s">
        <v>137</v>
      </c>
      <c r="I77" s="26" t="s">
        <v>125</v>
      </c>
      <c r="J77" s="27">
        <v>46834</v>
      </c>
      <c r="K77" s="42" t="s">
        <v>145</v>
      </c>
      <c r="L77" s="43"/>
      <c r="M77" s="43"/>
    </row>
    <row r="78" spans="1:13" s="2" customFormat="1" x14ac:dyDescent="0.25">
      <c r="A78" s="2" t="str">
        <f t="shared" si="2"/>
        <v>20205759</v>
      </c>
      <c r="B78" s="18">
        <f t="shared" si="1"/>
        <v>64</v>
      </c>
      <c r="C78" s="19">
        <v>2020575</v>
      </c>
      <c r="D78" s="24" t="s">
        <v>83</v>
      </c>
      <c r="E78" s="19" t="s">
        <v>12</v>
      </c>
      <c r="F78" s="23">
        <v>9</v>
      </c>
      <c r="G78" s="20" t="s">
        <v>117</v>
      </c>
      <c r="H78" s="35">
        <v>2017</v>
      </c>
      <c r="I78" s="26" t="s">
        <v>15</v>
      </c>
      <c r="J78" s="27">
        <v>607</v>
      </c>
      <c r="K78" s="42" t="s">
        <v>142</v>
      </c>
      <c r="L78" s="43"/>
      <c r="M78" s="43"/>
    </row>
    <row r="79" spans="1:13" s="2" customFormat="1" ht="30" x14ac:dyDescent="0.25">
      <c r="A79" s="2" t="str">
        <f t="shared" si="2"/>
        <v>20651680,494</v>
      </c>
      <c r="B79" s="18">
        <f t="shared" si="1"/>
        <v>65</v>
      </c>
      <c r="C79" s="19">
        <v>2065168</v>
      </c>
      <c r="D79" s="24" t="s">
        <v>84</v>
      </c>
      <c r="E79" s="19" t="s">
        <v>116</v>
      </c>
      <c r="F79" s="23">
        <v>0.49399999999999999</v>
      </c>
      <c r="G79" s="20" t="s">
        <v>117</v>
      </c>
      <c r="H79" s="35">
        <v>2018</v>
      </c>
      <c r="I79" s="26" t="s">
        <v>132</v>
      </c>
      <c r="J79" s="27">
        <v>6973</v>
      </c>
      <c r="K79" s="42" t="s">
        <v>141</v>
      </c>
      <c r="L79" s="43"/>
      <c r="M79" s="43"/>
    </row>
    <row r="80" spans="1:13" s="2" customFormat="1" ht="30" x14ac:dyDescent="0.25">
      <c r="A80" s="2" t="str">
        <f t="shared" si="2"/>
        <v>21063130,192</v>
      </c>
      <c r="B80" s="18">
        <f t="shared" ref="B80:B114" si="3">+B79+1</f>
        <v>66</v>
      </c>
      <c r="C80" s="19">
        <v>2106313</v>
      </c>
      <c r="D80" s="24" t="s">
        <v>61</v>
      </c>
      <c r="E80" s="19" t="s">
        <v>116</v>
      </c>
      <c r="F80" s="23">
        <v>0.192</v>
      </c>
      <c r="G80" s="20" t="s">
        <v>117</v>
      </c>
      <c r="H80" s="35">
        <v>2018</v>
      </c>
      <c r="I80" s="26" t="s">
        <v>13</v>
      </c>
      <c r="J80" s="27">
        <v>4290</v>
      </c>
      <c r="K80" s="42" t="s">
        <v>141</v>
      </c>
      <c r="L80" s="43"/>
      <c r="M80" s="43"/>
    </row>
    <row r="81" spans="1:13" s="2" customFormat="1" ht="30" x14ac:dyDescent="0.25">
      <c r="A81" s="2" t="str">
        <f t="shared" si="2"/>
        <v>211184238</v>
      </c>
      <c r="B81" s="18">
        <f t="shared" si="3"/>
        <v>67</v>
      </c>
      <c r="C81" s="19">
        <v>2111842</v>
      </c>
      <c r="D81" s="24" t="s">
        <v>22</v>
      </c>
      <c r="E81" s="19" t="s">
        <v>12</v>
      </c>
      <c r="F81" s="23">
        <v>38</v>
      </c>
      <c r="G81" s="20" t="s">
        <v>117</v>
      </c>
      <c r="H81" s="35">
        <v>2021</v>
      </c>
      <c r="I81" s="26" t="s">
        <v>13</v>
      </c>
      <c r="J81" s="27">
        <v>14</v>
      </c>
      <c r="K81" s="42" t="s">
        <v>144</v>
      </c>
      <c r="L81" s="43"/>
      <c r="M81" s="43"/>
    </row>
    <row r="82" spans="1:13" s="2" customFormat="1" x14ac:dyDescent="0.25">
      <c r="A82" s="2" t="str">
        <f t="shared" si="2"/>
        <v>21266021</v>
      </c>
      <c r="B82" s="18">
        <f t="shared" si="3"/>
        <v>68</v>
      </c>
      <c r="C82" s="19">
        <v>2126602</v>
      </c>
      <c r="D82" s="24" t="s">
        <v>85</v>
      </c>
      <c r="E82" s="19" t="s">
        <v>12</v>
      </c>
      <c r="F82" s="23">
        <v>1</v>
      </c>
      <c r="G82" s="20" t="s">
        <v>117</v>
      </c>
      <c r="H82" s="35">
        <v>2017</v>
      </c>
      <c r="I82" s="26" t="s">
        <v>118</v>
      </c>
      <c r="J82" s="27">
        <v>7761</v>
      </c>
      <c r="K82" s="42" t="s">
        <v>141</v>
      </c>
      <c r="L82" s="43"/>
      <c r="M82" s="43"/>
    </row>
    <row r="83" spans="1:13" s="2" customFormat="1" x14ac:dyDescent="0.25">
      <c r="A83" s="2" t="str">
        <f t="shared" si="2"/>
        <v>21301711</v>
      </c>
      <c r="B83" s="18">
        <f t="shared" si="3"/>
        <v>69</v>
      </c>
      <c r="C83" s="19">
        <v>2130171</v>
      </c>
      <c r="D83" s="24" t="s">
        <v>86</v>
      </c>
      <c r="E83" s="19" t="s">
        <v>12</v>
      </c>
      <c r="F83" s="23">
        <v>1</v>
      </c>
      <c r="G83" s="20" t="s">
        <v>117</v>
      </c>
      <c r="H83" s="35">
        <v>2017</v>
      </c>
      <c r="I83" s="26" t="s">
        <v>15</v>
      </c>
      <c r="J83" s="27">
        <v>587</v>
      </c>
      <c r="K83" s="42" t="s">
        <v>141</v>
      </c>
      <c r="L83" s="43"/>
      <c r="M83" s="43"/>
    </row>
    <row r="84" spans="1:13" s="2" customFormat="1" ht="30" x14ac:dyDescent="0.25">
      <c r="A84" s="2" t="str">
        <f t="shared" si="2"/>
        <v>21407280,499</v>
      </c>
      <c r="B84" s="18">
        <f t="shared" si="3"/>
        <v>70</v>
      </c>
      <c r="C84" s="19">
        <v>2140728</v>
      </c>
      <c r="D84" s="24" t="s">
        <v>87</v>
      </c>
      <c r="E84" s="19" t="s">
        <v>116</v>
      </c>
      <c r="F84" s="23">
        <v>0.499</v>
      </c>
      <c r="G84" s="20" t="s">
        <v>117</v>
      </c>
      <c r="H84" s="35">
        <v>2019</v>
      </c>
      <c r="I84" s="26" t="s">
        <v>13</v>
      </c>
      <c r="J84" s="27">
        <v>34894</v>
      </c>
      <c r="K84" s="42" t="s">
        <v>141</v>
      </c>
      <c r="L84" s="43"/>
      <c r="M84" s="43"/>
    </row>
    <row r="85" spans="1:13" s="2" customFormat="1" ht="60" x14ac:dyDescent="0.25">
      <c r="A85" s="2" t="str">
        <f t="shared" si="2"/>
        <v>21522038</v>
      </c>
      <c r="B85" s="18">
        <f t="shared" si="3"/>
        <v>71</v>
      </c>
      <c r="C85" s="19">
        <v>2152203</v>
      </c>
      <c r="D85" s="24" t="s">
        <v>88</v>
      </c>
      <c r="E85" s="19" t="s">
        <v>12</v>
      </c>
      <c r="F85" s="23">
        <v>8</v>
      </c>
      <c r="G85" s="20" t="s">
        <v>117</v>
      </c>
      <c r="H85" s="35">
        <v>2017</v>
      </c>
      <c r="I85" s="26" t="s">
        <v>133</v>
      </c>
      <c r="J85" s="27">
        <v>5982</v>
      </c>
      <c r="K85" s="42" t="s">
        <v>142</v>
      </c>
      <c r="L85" s="43"/>
      <c r="M85" s="43"/>
    </row>
    <row r="86" spans="1:13" s="2" customFormat="1" x14ac:dyDescent="0.25">
      <c r="A86" s="2" t="str">
        <f t="shared" si="2"/>
        <v>21675131</v>
      </c>
      <c r="B86" s="18">
        <f t="shared" si="3"/>
        <v>72</v>
      </c>
      <c r="C86" s="19">
        <v>2167513</v>
      </c>
      <c r="D86" s="24" t="s">
        <v>89</v>
      </c>
      <c r="E86" s="19" t="s">
        <v>12</v>
      </c>
      <c r="F86" s="23">
        <v>1</v>
      </c>
      <c r="G86" s="20" t="s">
        <v>117</v>
      </c>
      <c r="H86" s="35">
        <v>2018</v>
      </c>
      <c r="I86" s="26" t="s">
        <v>15</v>
      </c>
      <c r="J86" s="27">
        <v>567</v>
      </c>
      <c r="K86" s="42" t="s">
        <v>142</v>
      </c>
      <c r="L86" s="43"/>
      <c r="M86" s="43"/>
    </row>
    <row r="87" spans="1:13" s="2" customFormat="1" x14ac:dyDescent="0.25">
      <c r="A87" s="2" t="str">
        <f t="shared" si="2"/>
        <v>216772612</v>
      </c>
      <c r="B87" s="18">
        <f t="shared" si="3"/>
        <v>73</v>
      </c>
      <c r="C87" s="19">
        <v>2167726</v>
      </c>
      <c r="D87" s="24" t="s">
        <v>90</v>
      </c>
      <c r="E87" s="19" t="s">
        <v>12</v>
      </c>
      <c r="F87" s="23">
        <v>12</v>
      </c>
      <c r="G87" s="20" t="s">
        <v>117</v>
      </c>
      <c r="H87" s="35">
        <v>2018</v>
      </c>
      <c r="I87" s="26" t="s">
        <v>15</v>
      </c>
      <c r="J87" s="27">
        <v>687</v>
      </c>
      <c r="K87" s="42" t="s">
        <v>142</v>
      </c>
      <c r="L87" s="43"/>
      <c r="M87" s="43"/>
    </row>
    <row r="88" spans="1:13" s="2" customFormat="1" ht="30" x14ac:dyDescent="0.25">
      <c r="A88" s="2" t="str">
        <f t="shared" si="2"/>
        <v>22001820,224</v>
      </c>
      <c r="B88" s="18">
        <f t="shared" si="3"/>
        <v>74</v>
      </c>
      <c r="C88" s="19">
        <v>2200182</v>
      </c>
      <c r="D88" s="24" t="s">
        <v>91</v>
      </c>
      <c r="E88" s="19" t="s">
        <v>116</v>
      </c>
      <c r="F88" s="23">
        <v>0.224</v>
      </c>
      <c r="G88" s="20" t="s">
        <v>117</v>
      </c>
      <c r="H88" s="35">
        <v>2018</v>
      </c>
      <c r="I88" s="26" t="s">
        <v>126</v>
      </c>
      <c r="J88" s="27">
        <v>4084</v>
      </c>
      <c r="K88" s="42" t="s">
        <v>142</v>
      </c>
      <c r="L88" s="43"/>
      <c r="M88" s="43"/>
    </row>
    <row r="89" spans="1:13" s="2" customFormat="1" ht="30" x14ac:dyDescent="0.25">
      <c r="A89" s="2" t="str">
        <f t="shared" si="2"/>
        <v>22093941</v>
      </c>
      <c r="B89" s="18">
        <f t="shared" si="3"/>
        <v>75</v>
      </c>
      <c r="C89" s="19">
        <v>2209394</v>
      </c>
      <c r="D89" s="24" t="s">
        <v>92</v>
      </c>
      <c r="E89" s="19" t="s">
        <v>12</v>
      </c>
      <c r="F89" s="23">
        <v>1</v>
      </c>
      <c r="G89" s="20" t="s">
        <v>117</v>
      </c>
      <c r="H89" s="35">
        <v>2018</v>
      </c>
      <c r="I89" s="26" t="s">
        <v>13</v>
      </c>
      <c r="J89" s="27">
        <v>4098</v>
      </c>
      <c r="K89" s="42" t="s">
        <v>141</v>
      </c>
      <c r="L89" s="43"/>
      <c r="M89" s="43"/>
    </row>
    <row r="90" spans="1:13" s="2" customFormat="1" ht="30" x14ac:dyDescent="0.25">
      <c r="B90" s="18">
        <f t="shared" si="3"/>
        <v>76</v>
      </c>
      <c r="C90" s="19">
        <v>2305492</v>
      </c>
      <c r="D90" s="24" t="s">
        <v>93</v>
      </c>
      <c r="E90" s="19" t="s">
        <v>116</v>
      </c>
      <c r="F90" s="23">
        <v>3.34</v>
      </c>
      <c r="G90" s="20" t="s">
        <v>117</v>
      </c>
      <c r="H90" s="35">
        <v>2019</v>
      </c>
      <c r="I90" s="26" t="s">
        <v>13</v>
      </c>
      <c r="J90" s="27">
        <v>41014</v>
      </c>
      <c r="K90" s="42" t="s">
        <v>145</v>
      </c>
      <c r="L90" s="43"/>
      <c r="M90" s="43"/>
    </row>
    <row r="91" spans="1:13" s="2" customFormat="1" ht="30" x14ac:dyDescent="0.25">
      <c r="B91" s="18">
        <f t="shared" si="3"/>
        <v>77</v>
      </c>
      <c r="C91" s="19">
        <v>2320222</v>
      </c>
      <c r="D91" s="24" t="s">
        <v>94</v>
      </c>
      <c r="E91" s="19" t="s">
        <v>116</v>
      </c>
      <c r="F91" s="23">
        <v>0.64300000000000002</v>
      </c>
      <c r="G91" s="20" t="s">
        <v>117</v>
      </c>
      <c r="H91" s="35">
        <v>2019</v>
      </c>
      <c r="I91" s="26" t="s">
        <v>134</v>
      </c>
      <c r="J91" s="27">
        <v>11342</v>
      </c>
      <c r="K91" s="42" t="s">
        <v>141</v>
      </c>
      <c r="L91" s="43"/>
      <c r="M91" s="43"/>
    </row>
    <row r="92" spans="1:13" s="2" customFormat="1" ht="30" x14ac:dyDescent="0.25">
      <c r="B92" s="18">
        <f t="shared" si="3"/>
        <v>78</v>
      </c>
      <c r="C92" s="19">
        <v>2345438</v>
      </c>
      <c r="D92" s="24" t="s">
        <v>95</v>
      </c>
      <c r="E92" s="19" t="s">
        <v>12</v>
      </c>
      <c r="F92" s="23">
        <v>1</v>
      </c>
      <c r="G92" s="20" t="s">
        <v>117</v>
      </c>
      <c r="H92" s="35">
        <v>2019</v>
      </c>
      <c r="I92" s="26" t="s">
        <v>120</v>
      </c>
      <c r="J92" s="27">
        <v>312</v>
      </c>
      <c r="K92" s="42" t="s">
        <v>142</v>
      </c>
      <c r="L92" s="43"/>
      <c r="M92" s="43"/>
    </row>
    <row r="93" spans="1:13" s="2" customFormat="1" ht="30" x14ac:dyDescent="0.25">
      <c r="B93" s="18">
        <f t="shared" si="3"/>
        <v>79</v>
      </c>
      <c r="C93" s="19">
        <v>2391804</v>
      </c>
      <c r="D93" s="24" t="s">
        <v>96</v>
      </c>
      <c r="E93" s="19" t="s">
        <v>12</v>
      </c>
      <c r="F93" s="23">
        <v>4</v>
      </c>
      <c r="G93" s="20" t="s">
        <v>117</v>
      </c>
      <c r="H93" s="35">
        <v>2019</v>
      </c>
      <c r="I93" s="26" t="s">
        <v>128</v>
      </c>
      <c r="J93" s="27">
        <v>2111</v>
      </c>
      <c r="K93" s="42" t="s">
        <v>141</v>
      </c>
      <c r="L93" s="43"/>
      <c r="M93" s="43"/>
    </row>
    <row r="94" spans="1:13" s="2" customFormat="1" ht="30" x14ac:dyDescent="0.25">
      <c r="B94" s="18">
        <f t="shared" si="3"/>
        <v>80</v>
      </c>
      <c r="C94" s="19">
        <v>2396565</v>
      </c>
      <c r="D94" s="24" t="s">
        <v>97</v>
      </c>
      <c r="E94" s="19" t="s">
        <v>116</v>
      </c>
      <c r="F94" s="23">
        <v>0.152</v>
      </c>
      <c r="G94" s="20" t="s">
        <v>117</v>
      </c>
      <c r="H94" s="35">
        <v>2019</v>
      </c>
      <c r="I94" s="26" t="s">
        <v>13</v>
      </c>
      <c r="J94" s="27">
        <v>34601</v>
      </c>
      <c r="K94" s="42" t="s">
        <v>141</v>
      </c>
      <c r="L94" s="43"/>
      <c r="M94" s="43"/>
    </row>
    <row r="95" spans="1:13" s="2" customFormat="1" ht="30" x14ac:dyDescent="0.25">
      <c r="B95" s="18">
        <f t="shared" si="3"/>
        <v>81</v>
      </c>
      <c r="C95" s="19">
        <v>2426311</v>
      </c>
      <c r="D95" s="24" t="s">
        <v>98</v>
      </c>
      <c r="E95" s="19" t="s">
        <v>12</v>
      </c>
      <c r="F95" s="23">
        <v>1</v>
      </c>
      <c r="G95" s="20" t="s">
        <v>117</v>
      </c>
      <c r="H95" s="35">
        <v>2019</v>
      </c>
      <c r="I95" s="26" t="s">
        <v>13</v>
      </c>
      <c r="J95" s="27">
        <v>5765</v>
      </c>
      <c r="K95" s="42" t="s">
        <v>141</v>
      </c>
      <c r="L95" s="43"/>
      <c r="M95" s="43"/>
    </row>
    <row r="96" spans="1:13" s="2" customFormat="1" ht="30" x14ac:dyDescent="0.25">
      <c r="B96" s="18">
        <f t="shared" si="3"/>
        <v>82</v>
      </c>
      <c r="C96" s="19">
        <v>2441681</v>
      </c>
      <c r="D96" s="24" t="s">
        <v>99</v>
      </c>
      <c r="E96" s="19" t="s">
        <v>116</v>
      </c>
      <c r="F96" s="23">
        <v>0.438</v>
      </c>
      <c r="G96" s="20" t="s">
        <v>117</v>
      </c>
      <c r="H96" s="35">
        <v>2019</v>
      </c>
      <c r="I96" s="26" t="s">
        <v>13</v>
      </c>
      <c r="J96" s="27">
        <v>3719</v>
      </c>
      <c r="K96" s="42" t="s">
        <v>141</v>
      </c>
      <c r="L96" s="43"/>
      <c r="M96" s="43"/>
    </row>
    <row r="97" spans="2:13" s="2" customFormat="1" ht="30" x14ac:dyDescent="0.25">
      <c r="B97" s="18">
        <f t="shared" si="3"/>
        <v>83</v>
      </c>
      <c r="C97" s="19">
        <v>2441688</v>
      </c>
      <c r="D97" s="24" t="s">
        <v>100</v>
      </c>
      <c r="E97" s="19" t="s">
        <v>116</v>
      </c>
      <c r="F97" s="23">
        <v>0.22699999999999998</v>
      </c>
      <c r="G97" s="20" t="s">
        <v>117</v>
      </c>
      <c r="H97" s="35">
        <v>2019</v>
      </c>
      <c r="I97" s="26" t="s">
        <v>120</v>
      </c>
      <c r="J97" s="27">
        <v>37830</v>
      </c>
      <c r="K97" s="42" t="s">
        <v>142</v>
      </c>
      <c r="L97" s="43"/>
      <c r="M97" s="43"/>
    </row>
    <row r="98" spans="2:13" x14ac:dyDescent="0.25">
      <c r="B98" s="18">
        <f t="shared" si="3"/>
        <v>84</v>
      </c>
      <c r="C98" s="19">
        <v>2441689</v>
      </c>
      <c r="D98" s="24" t="s">
        <v>101</v>
      </c>
      <c r="E98" s="19" t="s">
        <v>116</v>
      </c>
      <c r="F98" s="23">
        <v>0.11799999999999999</v>
      </c>
      <c r="G98" s="20" t="s">
        <v>117</v>
      </c>
      <c r="H98" s="35">
        <v>2019</v>
      </c>
      <c r="I98" s="26" t="s">
        <v>15</v>
      </c>
      <c r="J98" s="27">
        <v>32552</v>
      </c>
      <c r="K98" s="29" t="s">
        <v>141</v>
      </c>
    </row>
    <row r="99" spans="2:13" ht="30" x14ac:dyDescent="0.25">
      <c r="B99" s="18">
        <f t="shared" si="3"/>
        <v>85</v>
      </c>
      <c r="C99" s="19">
        <v>2450062</v>
      </c>
      <c r="D99" s="24" t="s">
        <v>102</v>
      </c>
      <c r="E99" s="19" t="s">
        <v>116</v>
      </c>
      <c r="F99" s="23">
        <v>1.6429999999999998</v>
      </c>
      <c r="G99" s="20" t="s">
        <v>117</v>
      </c>
      <c r="H99" s="35">
        <v>2019</v>
      </c>
      <c r="I99" s="26" t="s">
        <v>120</v>
      </c>
      <c r="J99" s="27">
        <v>34327</v>
      </c>
      <c r="K99" s="29" t="s">
        <v>142</v>
      </c>
    </row>
    <row r="100" spans="2:13" x14ac:dyDescent="0.25">
      <c r="B100" s="18">
        <f t="shared" si="3"/>
        <v>86</v>
      </c>
      <c r="C100" s="19">
        <v>2450064</v>
      </c>
      <c r="D100" s="24" t="s">
        <v>103</v>
      </c>
      <c r="E100" s="19" t="s">
        <v>116</v>
      </c>
      <c r="F100" s="23">
        <v>0.33199999999999996</v>
      </c>
      <c r="G100" s="20" t="s">
        <v>117</v>
      </c>
      <c r="H100" s="35">
        <v>2019</v>
      </c>
      <c r="I100" s="26" t="s">
        <v>14</v>
      </c>
      <c r="J100" s="27">
        <v>39841</v>
      </c>
      <c r="K100" s="29" t="s">
        <v>142</v>
      </c>
    </row>
    <row r="101" spans="2:13" x14ac:dyDescent="0.25">
      <c r="B101" s="18">
        <f t="shared" si="3"/>
        <v>87</v>
      </c>
      <c r="C101" s="19">
        <v>2450067</v>
      </c>
      <c r="D101" s="24" t="s">
        <v>104</v>
      </c>
      <c r="E101" s="19" t="s">
        <v>116</v>
      </c>
      <c r="F101" s="23">
        <v>0.09</v>
      </c>
      <c r="G101" s="20" t="s">
        <v>117</v>
      </c>
      <c r="H101" s="35">
        <v>2019</v>
      </c>
      <c r="I101" s="26" t="s">
        <v>15</v>
      </c>
      <c r="J101" s="27">
        <v>29962</v>
      </c>
      <c r="K101" s="29" t="s">
        <v>142</v>
      </c>
    </row>
    <row r="102" spans="2:13" ht="30" x14ac:dyDescent="0.25">
      <c r="B102" s="18">
        <f t="shared" si="3"/>
        <v>88</v>
      </c>
      <c r="C102" s="19">
        <v>2495997</v>
      </c>
      <c r="D102" s="24" t="s">
        <v>105</v>
      </c>
      <c r="E102" s="19" t="s">
        <v>116</v>
      </c>
      <c r="F102" s="23">
        <v>0.08</v>
      </c>
      <c r="G102" s="20" t="s">
        <v>117</v>
      </c>
      <c r="H102" s="35">
        <v>2020</v>
      </c>
      <c r="I102" s="26" t="s">
        <v>120</v>
      </c>
      <c r="J102" s="27">
        <v>77103</v>
      </c>
      <c r="K102" s="29" t="s">
        <v>142</v>
      </c>
    </row>
    <row r="103" spans="2:13" ht="30" x14ac:dyDescent="0.25">
      <c r="B103" s="18">
        <f t="shared" si="3"/>
        <v>89</v>
      </c>
      <c r="C103" s="19">
        <v>2500109</v>
      </c>
      <c r="D103" s="24" t="s">
        <v>106</v>
      </c>
      <c r="E103" s="19" t="s">
        <v>116</v>
      </c>
      <c r="F103" s="23">
        <v>0.36199999999999999</v>
      </c>
      <c r="G103" s="20" t="s">
        <v>117</v>
      </c>
      <c r="H103" s="35">
        <v>2020</v>
      </c>
      <c r="I103" s="26" t="s">
        <v>135</v>
      </c>
      <c r="J103" s="27">
        <v>2712</v>
      </c>
      <c r="K103" s="29" t="s">
        <v>141</v>
      </c>
    </row>
    <row r="104" spans="2:13" x14ac:dyDescent="0.25">
      <c r="B104" s="18">
        <f t="shared" si="3"/>
        <v>90</v>
      </c>
      <c r="C104" s="19">
        <v>2579649</v>
      </c>
      <c r="D104" s="24" t="s">
        <v>107</v>
      </c>
      <c r="E104" s="19" t="s">
        <v>12</v>
      </c>
      <c r="F104" s="23">
        <v>5</v>
      </c>
      <c r="G104" s="20" t="s">
        <v>117</v>
      </c>
      <c r="H104" s="35">
        <v>2020</v>
      </c>
      <c r="I104" s="26" t="s">
        <v>14</v>
      </c>
      <c r="J104" s="27">
        <v>1410</v>
      </c>
      <c r="K104" s="29" t="s">
        <v>142</v>
      </c>
    </row>
    <row r="105" spans="2:13" x14ac:dyDescent="0.25">
      <c r="B105" s="18">
        <f t="shared" si="3"/>
        <v>91</v>
      </c>
      <c r="C105" s="19">
        <v>2579650</v>
      </c>
      <c r="D105" s="24" t="s">
        <v>108</v>
      </c>
      <c r="E105" s="19" t="s">
        <v>12</v>
      </c>
      <c r="F105" s="23">
        <v>4</v>
      </c>
      <c r="G105" s="20" t="s">
        <v>117</v>
      </c>
      <c r="H105" s="35">
        <v>2020</v>
      </c>
      <c r="I105" s="26" t="s">
        <v>14</v>
      </c>
      <c r="J105" s="27">
        <v>1194</v>
      </c>
      <c r="K105" s="29" t="s">
        <v>142</v>
      </c>
    </row>
    <row r="106" spans="2:13" x14ac:dyDescent="0.25">
      <c r="B106" s="18">
        <f t="shared" si="3"/>
        <v>92</v>
      </c>
      <c r="C106" s="19">
        <v>2596511</v>
      </c>
      <c r="D106" s="24" t="s">
        <v>109</v>
      </c>
      <c r="E106" s="19" t="s">
        <v>116</v>
      </c>
      <c r="F106" s="23">
        <v>0.126</v>
      </c>
      <c r="G106" s="20" t="s">
        <v>117</v>
      </c>
      <c r="H106" s="35">
        <v>2020</v>
      </c>
      <c r="I106" s="26" t="s">
        <v>15</v>
      </c>
      <c r="J106" s="27">
        <v>91822</v>
      </c>
      <c r="K106" s="29" t="s">
        <v>141</v>
      </c>
    </row>
    <row r="107" spans="2:13" x14ac:dyDescent="0.25">
      <c r="B107" s="18">
        <f t="shared" si="3"/>
        <v>93</v>
      </c>
      <c r="C107" s="19">
        <v>10016147</v>
      </c>
      <c r="D107" s="24" t="s">
        <v>110</v>
      </c>
      <c r="E107" s="19" t="s">
        <v>116</v>
      </c>
      <c r="F107" s="23">
        <v>0.61399999999999999</v>
      </c>
      <c r="G107" s="20" t="s">
        <v>117</v>
      </c>
      <c r="H107" s="35">
        <v>2020</v>
      </c>
      <c r="I107" s="26" t="s">
        <v>121</v>
      </c>
      <c r="J107" s="27">
        <v>51754</v>
      </c>
      <c r="K107" s="29" t="s">
        <v>141</v>
      </c>
    </row>
    <row r="108" spans="2:13" x14ac:dyDescent="0.25">
      <c r="B108" s="18">
        <f t="shared" si="3"/>
        <v>94</v>
      </c>
      <c r="C108" s="19">
        <v>10037927</v>
      </c>
      <c r="D108" s="24" t="s">
        <v>23</v>
      </c>
      <c r="E108" s="19" t="s">
        <v>12</v>
      </c>
      <c r="F108" s="23">
        <v>1</v>
      </c>
      <c r="G108" s="20" t="s">
        <v>117</v>
      </c>
      <c r="H108" s="35">
        <v>2021</v>
      </c>
      <c r="I108" s="26" t="s">
        <v>121</v>
      </c>
      <c r="J108" s="27">
        <v>2665</v>
      </c>
      <c r="K108" s="29" t="s">
        <v>146</v>
      </c>
    </row>
    <row r="109" spans="2:13" x14ac:dyDescent="0.25">
      <c r="B109" s="18">
        <f t="shared" si="3"/>
        <v>95</v>
      </c>
      <c r="C109" s="19">
        <v>10103087</v>
      </c>
      <c r="D109" s="24" t="s">
        <v>111</v>
      </c>
      <c r="E109" s="19" t="s">
        <v>12</v>
      </c>
      <c r="F109" s="23">
        <v>3</v>
      </c>
      <c r="G109" s="20" t="s">
        <v>117</v>
      </c>
      <c r="H109" s="35">
        <v>2021</v>
      </c>
      <c r="I109" s="26" t="s">
        <v>14</v>
      </c>
      <c r="J109" s="27">
        <v>260</v>
      </c>
      <c r="K109" s="29" t="s">
        <v>142</v>
      </c>
    </row>
    <row r="110" spans="2:13" ht="30" x14ac:dyDescent="0.25">
      <c r="B110" s="18">
        <f t="shared" si="3"/>
        <v>96</v>
      </c>
      <c r="C110" s="19">
        <v>10124955</v>
      </c>
      <c r="D110" s="24" t="s">
        <v>112</v>
      </c>
      <c r="E110" s="19" t="s">
        <v>116</v>
      </c>
      <c r="F110" s="23">
        <v>0.113</v>
      </c>
      <c r="G110" s="20" t="s">
        <v>117</v>
      </c>
      <c r="H110" s="35">
        <v>2021</v>
      </c>
      <c r="I110" s="26" t="s">
        <v>129</v>
      </c>
      <c r="J110" s="27">
        <v>3270</v>
      </c>
      <c r="K110" s="29" t="s">
        <v>142</v>
      </c>
    </row>
    <row r="111" spans="2:13" x14ac:dyDescent="0.25">
      <c r="B111" s="18">
        <f t="shared" si="3"/>
        <v>97</v>
      </c>
      <c r="C111" s="19">
        <v>10164834</v>
      </c>
      <c r="D111" s="24" t="s">
        <v>113</v>
      </c>
      <c r="E111" s="19" t="s">
        <v>12</v>
      </c>
      <c r="F111" s="23">
        <v>2</v>
      </c>
      <c r="G111" s="20" t="s">
        <v>117</v>
      </c>
      <c r="H111" s="35">
        <v>2022</v>
      </c>
      <c r="I111" s="26" t="s">
        <v>14</v>
      </c>
      <c r="J111" s="27">
        <v>203</v>
      </c>
      <c r="K111" s="29" t="s">
        <v>143</v>
      </c>
    </row>
    <row r="112" spans="2:13" x14ac:dyDescent="0.25">
      <c r="B112" s="18">
        <f t="shared" si="3"/>
        <v>98</v>
      </c>
      <c r="C112" s="19">
        <v>10182244</v>
      </c>
      <c r="D112" s="24" t="s">
        <v>24</v>
      </c>
      <c r="E112" s="19" t="s">
        <v>12</v>
      </c>
      <c r="F112" s="23">
        <v>10</v>
      </c>
      <c r="G112" s="20" t="s">
        <v>117</v>
      </c>
      <c r="H112" s="35">
        <v>2022</v>
      </c>
      <c r="I112" s="26" t="s">
        <v>14</v>
      </c>
      <c r="J112" s="27">
        <v>593</v>
      </c>
      <c r="K112" s="29" t="s">
        <v>142</v>
      </c>
    </row>
    <row r="113" spans="2:13" x14ac:dyDescent="0.25">
      <c r="B113" s="18">
        <f t="shared" si="3"/>
        <v>99</v>
      </c>
      <c r="C113" s="19">
        <v>10182251</v>
      </c>
      <c r="D113" s="24" t="s">
        <v>114</v>
      </c>
      <c r="E113" s="19" t="s">
        <v>12</v>
      </c>
      <c r="F113" s="23">
        <v>3</v>
      </c>
      <c r="G113" s="20" t="s">
        <v>117</v>
      </c>
      <c r="H113" s="35">
        <v>2022</v>
      </c>
      <c r="I113" s="26" t="s">
        <v>14</v>
      </c>
      <c r="J113" s="27">
        <v>473</v>
      </c>
      <c r="K113" s="29" t="s">
        <v>142</v>
      </c>
    </row>
    <row r="114" spans="2:13" x14ac:dyDescent="0.25">
      <c r="B114" s="18">
        <f t="shared" si="3"/>
        <v>100</v>
      </c>
      <c r="C114" s="19">
        <v>10182687</v>
      </c>
      <c r="D114" s="24" t="s">
        <v>115</v>
      </c>
      <c r="E114" s="19" t="s">
        <v>12</v>
      </c>
      <c r="F114" s="23">
        <v>2</v>
      </c>
      <c r="G114" s="20" t="s">
        <v>117</v>
      </c>
      <c r="H114" s="35">
        <v>2022</v>
      </c>
      <c r="I114" s="26" t="s">
        <v>14</v>
      </c>
      <c r="J114" s="27">
        <v>2149</v>
      </c>
      <c r="K114" s="29" t="s">
        <v>141</v>
      </c>
    </row>
    <row r="115" spans="2:13" x14ac:dyDescent="0.25">
      <c r="F115" s="40">
        <f>SUBTOTAL(9,F15:F114)</f>
        <v>331.82699999999983</v>
      </c>
      <c r="L115" s="41"/>
      <c r="M115" s="41"/>
    </row>
    <row r="116" spans="2:13" x14ac:dyDescent="0.25">
      <c r="L116" s="41"/>
      <c r="M116" s="41"/>
    </row>
    <row r="117" spans="2:13" x14ac:dyDescent="0.25">
      <c r="L117" s="41"/>
      <c r="M117" s="41"/>
    </row>
  </sheetData>
  <autoFilter ref="A14:M117"/>
  <mergeCells count="5">
    <mergeCell ref="B2:G2"/>
    <mergeCell ref="B4:H4"/>
    <mergeCell ref="B6:H6"/>
    <mergeCell ref="B9:G9"/>
    <mergeCell ref="B11:G11"/>
  </mergeCells>
  <conditionalFormatting sqref="C15:C114">
    <cfRule type="duplicateValues" dxfId="1" priority="1"/>
    <cfRule type="duplicateValues" dxfId="0" priority="2"/>
  </conditionalFormatting>
  <printOptions horizontalCentered="1"/>
  <pageMargins left="0.39370078740157483" right="0.27559055118110237" top="0.47244094488188981" bottom="0.27559055118110237" header="0.31496062992125984" footer="0.31496062992125984"/>
  <pageSetup paperSize="9" scale="41" fitToHeight="1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пономенклатурный</vt:lpstr>
      <vt:lpstr>пономенклатурный!Заголовки_для_печати</vt:lpstr>
      <vt:lpstr>пономенклатурный!Область_печати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Кричун Юлия Анатольевна</dc:creator>
  <cp:lastModifiedBy>Кричун Юлия Анатольевна</cp:lastModifiedBy>
  <cp:lastPrinted>2025-03-11T03:57:17Z</cp:lastPrinted>
  <dcterms:created xsi:type="dcterms:W3CDTF">2021-02-02T04:39:11Z</dcterms:created>
  <dcterms:modified xsi:type="dcterms:W3CDTF">2025-05-27T07:07:14Z</dcterms:modified>
</cp:coreProperties>
</file>